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Z:\1 - PREFEITURAS\2025\PENALVA\SISTEMA DE ABASTECIMENTO - R$5.000.000,00\2 - ORÇAMENTO\REV2\"/>
    </mc:Choice>
  </mc:AlternateContent>
  <xr:revisionPtr revIDLastSave="0" documentId="13_ncr:1_{0D48B118-048C-4A5D-92B2-9EBE5A954F3F}" xr6:coauthVersionLast="47" xr6:coauthVersionMax="47" xr10:uidLastSave="{00000000-0000-0000-0000-000000000000}"/>
  <bookViews>
    <workbookView xWindow="28680" yWindow="-120" windowWidth="21840" windowHeight="13020" xr2:uid="{00000000-000D-0000-FFFF-FFFF00000000}"/>
  </bookViews>
  <sheets>
    <sheet name="MEMÓRIA" sheetId="3" r:id="rId1"/>
    <sheet name="COMP " sheetId="5" r:id="rId2"/>
  </sheets>
  <externalReferences>
    <externalReference r:id="rId3"/>
    <externalReference r:id="rId4"/>
    <externalReference r:id="rId5"/>
    <externalReference r:id="rId6"/>
    <externalReference r:id="rId7"/>
    <externalReference r:id="rId8"/>
  </externalReferences>
  <definedNames>
    <definedName name="ACOMPANHAMENTO" localSheetId="1" hidden="1">IF(VALUE([1]MENU!$O$4)=2,"BM","PLE")</definedName>
    <definedName name="ACOMPANHAMENTO" hidden="1">IF(VALUE([2]MENU!$O$4)=2,"BM","PLE")</definedName>
    <definedName name="_xlnm.Print_Area" localSheetId="1">'COMP '!$B$1:$P$26</definedName>
    <definedName name="_xlnm.Print_Area" localSheetId="0">MEMÓRIA!$B$1:$P$109</definedName>
    <definedName name="asd">#REF!</definedName>
    <definedName name="DESONERACAO" localSheetId="1" hidden="1">IF(OR('COMP '!Import.Desoneracao="DESONERADO",'COMP '!Import.Desoneracao="SIM"),"SIM","NÃO")</definedName>
    <definedName name="DESONERACAO" hidden="1">IF(OR(Import.Desoneracao="DESONERADO",Import.Desoneracao="SIM"),"SIM","NÃO")</definedName>
    <definedName name="Import.Desoneracao" localSheetId="1" hidden="1">OFFSET([3]DADOS!$G$18,0,-1)</definedName>
    <definedName name="Import.Desoneracao" hidden="1">OFFSET([4]DADOS!$G$18,0,-1)</definedName>
    <definedName name="Import.TipoArredondamento" hidden="1">[5]DADOS!$F$31</definedName>
    <definedName name="ORÇAMENTO.BancoRef" localSheetId="1" hidden="1">'COMP '!#REF!</definedName>
    <definedName name="ORÇAMENTO.BancoRef" localSheetId="0" hidden="1">MEMÓRIA!#REF!</definedName>
    <definedName name="ORÇAMENTO.BancoRef" hidden="1">#REF!</definedName>
    <definedName name="ORÇAMENTO.CustoUnitario" hidden="1">ROUND('[6]CURVA ABC'!$U1,15-13*'[6]CURVA ABC'!$AF$8)</definedName>
    <definedName name="REFERENCIA.Descricao" localSheetId="1" hidden="1">IF(ISNUMBER('COMP '!$AF1),OFFSET(INDIRECT('COMP '!ORÇAMENTO.BancoRef),'COMP '!$AF1-1,3,1),'COMP '!$AF1)</definedName>
    <definedName name="REFERENCIA.Descricao" localSheetId="0" hidden="1">IF(ISNUMBER(MEMÓRIA!$AM1),OFFSET(INDIRECT(MEMÓRIA!ORÇAMENTO.BancoRef),MEMÓRIA!$AM1-1,3,1),MEMÓRIA!$AM1)</definedName>
    <definedName name="REFERENCIA.Descricao" hidden="1">IF(ISNUMBER(#REF!),OFFSET(INDIRECT(ORÇAMENTO.BancoRef),#REF!-1,3,1),#REF!)</definedName>
    <definedName name="REFERENCIA.Unidade" localSheetId="1" hidden="1">IF(ISNUMBER('[6]CURVA ABC'!$AF1),OFFSET(INDIRECT('COMP '!ORÇAMENTO.BancoRef),'[6]CURVA ABC'!$AF1-1,4,1),"-")</definedName>
    <definedName name="REFERENCIA.Unidade" localSheetId="0" hidden="1">IF(ISNUMBER(MEMÓRIA!$AM1),OFFSET(INDIRECT(MEMÓRIA!ORÇAMENTO.BancoRef),MEMÓRIA!$AM1-1,4,1),"-")</definedName>
    <definedName name="REFERENCIA.Unidade" hidden="1">IF(ISNUMBER(#REF!),OFFSET(INDIRECT(ORÇAMENTO.BancoRef),#REF!-1,4,1),"-")</definedName>
    <definedName name="sde">#REF!</definedName>
    <definedName name="SomaAgrup" hidden="1">SUMIF(OFFSET('[6]CURVA ABC'!$C1,1,0,'[6]CURVA ABC'!$D1),"S",OFFSET('[6]CURVA ABC'!A1,1,0,'[6]CURVA ABC'!$D1))</definedName>
    <definedName name="TaxadeQuilometragem" localSheetId="1">#REF!</definedName>
    <definedName name="TaxadeQuilometragem">#REF!</definedName>
    <definedName name="TIPOORCAMENTO" hidden="1">IF(VALUE([5]MENU!$O$3)=2,"Licitado","Proposto")</definedName>
    <definedName name="_xlnm.Print_Titles" localSheetId="1">'COMP '!$1:$6</definedName>
    <definedName name="_xlnm.Print_Titles" localSheetId="0">MEMÓRIA!$2:$12</definedName>
    <definedName name="VTOTAL1" hidden="1">ROUND('[6]CURVA ABC'!$T1*'[6]CURVA ABC'!$W1,15-13*'[6]CURVA ABC'!$AF$11)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26" i="3" l="1"/>
  <c r="J10" i="3" l="1"/>
  <c r="F8" i="3"/>
  <c r="B10" i="3"/>
  <c r="B8" i="3"/>
  <c r="O101" i="3"/>
  <c r="P101" i="3"/>
  <c r="P97" i="3"/>
  <c r="P96" i="3"/>
  <c r="P90" i="3"/>
  <c r="P92" i="3"/>
  <c r="P93" i="3"/>
  <c r="P89" i="3"/>
  <c r="P87" i="3"/>
  <c r="O87" i="3"/>
  <c r="P74" i="3"/>
  <c r="P63" i="3"/>
  <c r="O97" i="3"/>
  <c r="O96" i="3"/>
  <c r="O62" i="3"/>
  <c r="P62" i="3" s="1"/>
  <c r="O63" i="3"/>
  <c r="O64" i="3"/>
  <c r="P64" i="3" s="1"/>
  <c r="O61" i="3"/>
  <c r="P61" i="3" s="1"/>
  <c r="O91" i="3"/>
  <c r="P91" i="3" s="1"/>
  <c r="O90" i="3"/>
  <c r="O92" i="3"/>
  <c r="O93" i="3"/>
  <c r="O89" i="3"/>
  <c r="E94" i="3"/>
  <c r="O94" i="3" s="1"/>
  <c r="P94" i="3" s="1"/>
  <c r="O86" i="3"/>
  <c r="P86" i="3" s="1"/>
  <c r="O85" i="3"/>
  <c r="P85" i="3" s="1"/>
  <c r="O84" i="3"/>
  <c r="P84" i="3" s="1"/>
  <c r="O74" i="3"/>
  <c r="O71" i="3"/>
  <c r="P71" i="3" s="1"/>
  <c r="O72" i="3"/>
  <c r="P72" i="3" s="1"/>
  <c r="O73" i="3"/>
  <c r="P73" i="3" s="1"/>
  <c r="O70" i="3"/>
  <c r="P70" i="3" s="1"/>
  <c r="O69" i="3"/>
  <c r="P69" i="3" s="1"/>
  <c r="O81" i="3"/>
  <c r="P81" i="3" s="1"/>
  <c r="O80" i="3"/>
  <c r="P80" i="3" s="1"/>
  <c r="O79" i="3"/>
  <c r="P79" i="3" s="1"/>
  <c r="O78" i="3"/>
  <c r="P78" i="3" s="1"/>
  <c r="I76" i="3"/>
  <c r="O76" i="3" s="1"/>
  <c r="P76" i="3" s="1"/>
  <c r="G82" i="3"/>
  <c r="O82" i="3" s="1"/>
  <c r="P82" i="3" s="1"/>
  <c r="G77" i="3"/>
  <c r="O77" i="3" s="1"/>
  <c r="P77" i="3" s="1"/>
  <c r="O68" i="3"/>
  <c r="P68" i="3" s="1"/>
  <c r="I66" i="3"/>
  <c r="O66" i="3" s="1"/>
  <c r="P66" i="3" s="1"/>
  <c r="I65" i="3"/>
  <c r="O65" i="3" s="1"/>
  <c r="P65" i="3" s="1"/>
  <c r="G60" i="3"/>
  <c r="O60" i="3" s="1"/>
  <c r="P60" i="3" s="1"/>
  <c r="G59" i="3"/>
  <c r="O59" i="3" s="1"/>
  <c r="P59" i="3" s="1"/>
  <c r="O57" i="3"/>
  <c r="P57" i="3" s="1"/>
  <c r="O50" i="3"/>
  <c r="P50" i="3" s="1"/>
  <c r="O54" i="3"/>
  <c r="P54" i="3" s="1"/>
  <c r="O55" i="3"/>
  <c r="P55" i="3" s="1"/>
  <c r="O53" i="3"/>
  <c r="P53" i="3" s="1"/>
  <c r="I56" i="3"/>
  <c r="O56" i="3" s="1"/>
  <c r="P56" i="3" s="1"/>
  <c r="I51" i="3"/>
  <c r="I52" i="3" s="1"/>
  <c r="O52" i="3" s="1"/>
  <c r="P52" i="3" s="1"/>
  <c r="P22" i="3"/>
  <c r="O22" i="3"/>
  <c r="O51" i="3" l="1"/>
  <c r="P51" i="3" s="1"/>
  <c r="B9" i="5"/>
  <c r="O102" i="3" l="1"/>
  <c r="P102" i="3" s="1"/>
  <c r="O100" i="3"/>
  <c r="P100" i="3" s="1"/>
  <c r="O40" i="3"/>
  <c r="P40" i="3" s="1"/>
  <c r="O36" i="3"/>
  <c r="G38" i="3" s="1"/>
  <c r="O27" i="3"/>
  <c r="P27" i="3" s="1"/>
  <c r="O26" i="3"/>
  <c r="O25" i="3"/>
  <c r="P25" i="3" s="1"/>
  <c r="O24" i="3"/>
  <c r="P24" i="3" s="1"/>
  <c r="O21" i="3"/>
  <c r="O20" i="3"/>
  <c r="O103" i="3"/>
  <c r="P103" i="3" s="1"/>
  <c r="O18" i="3"/>
  <c r="O16" i="3"/>
  <c r="P109" i="3"/>
  <c r="P108" i="3"/>
  <c r="O99" i="3"/>
  <c r="G105" i="3" s="1"/>
  <c r="O105" i="3" s="1"/>
  <c r="P105" i="3" s="1"/>
  <c r="P21" i="3"/>
  <c r="P20" i="3"/>
  <c r="P99" i="3" l="1"/>
  <c r="G104" i="3"/>
  <c r="O104" i="3" s="1"/>
  <c r="P104" i="3" s="1"/>
  <c r="O47" i="3" l="1"/>
  <c r="P47" i="3" s="1"/>
  <c r="O46" i="3"/>
  <c r="P46" i="3" s="1"/>
  <c r="O45" i="3"/>
  <c r="P45" i="3" s="1"/>
  <c r="O43" i="3"/>
  <c r="P43" i="3" s="1"/>
  <c r="O42" i="3"/>
  <c r="P42" i="3" s="1"/>
  <c r="O41" i="3"/>
  <c r="P41" i="3" s="1"/>
  <c r="G44" i="3"/>
  <c r="O37" i="3"/>
  <c r="P37" i="3" s="1"/>
  <c r="G39" i="3" l="1"/>
  <c r="O33" i="3" l="1"/>
  <c r="P33" i="3" s="1"/>
  <c r="O34" i="3"/>
  <c r="P34" i="3" s="1"/>
  <c r="I30" i="3"/>
  <c r="O32" i="3"/>
  <c r="P32" i="3" s="1"/>
  <c r="O44" i="3" l="1"/>
  <c r="P44" i="3" s="1"/>
  <c r="O39" i="3"/>
  <c r="P39" i="3" s="1"/>
  <c r="O38" i="3"/>
  <c r="P38" i="3" s="1"/>
  <c r="P36" i="3"/>
  <c r="O35" i="3"/>
  <c r="P35" i="3" s="1"/>
  <c r="O31" i="3"/>
  <c r="P31" i="3" s="1"/>
  <c r="O30" i="3"/>
  <c r="P30" i="3" s="1"/>
  <c r="O29" i="3"/>
  <c r="P29" i="3" s="1"/>
  <c r="O15" i="3" l="1"/>
  <c r="P15" i="3" s="1"/>
  <c r="F10" i="3"/>
</calcChain>
</file>

<file path=xl/sharedStrings.xml><?xml version="1.0" encoding="utf-8"?>
<sst xmlns="http://schemas.openxmlformats.org/spreadsheetml/2006/main" count="335" uniqueCount="241">
  <si>
    <t>SERVIÇOS PRELIMINARES</t>
  </si>
  <si>
    <t xml:space="preserve">M2    </t>
  </si>
  <si>
    <t>M2</t>
  </si>
  <si>
    <t>M3</t>
  </si>
  <si>
    <t>m</t>
  </si>
  <si>
    <t>M</t>
  </si>
  <si>
    <t>COMP.</t>
  </si>
  <si>
    <t>LARG.</t>
  </si>
  <si>
    <t>ALT.</t>
  </si>
  <si>
    <t>PES. ESPF.</t>
  </si>
  <si>
    <t>DMT</t>
  </si>
  <si>
    <t>QTD</t>
  </si>
  <si>
    <t>TOTAL</t>
  </si>
  <si>
    <t>DESCRIÇÃO</t>
  </si>
  <si>
    <t>ÁREA</t>
  </si>
  <si>
    <t>VOLUME</t>
  </si>
  <si>
    <t>1.1</t>
  </si>
  <si>
    <t>2.1</t>
  </si>
  <si>
    <t>5.1</t>
  </si>
  <si>
    <t>5.2</t>
  </si>
  <si>
    <r>
      <t>I. Informações</t>
    </r>
    <r>
      <rPr>
        <b/>
        <sz val="14"/>
        <rFont val="Calibri Light"/>
        <family val="2"/>
        <scheme val="major"/>
      </rPr>
      <t xml:space="preserve"> </t>
    </r>
    <r>
      <rPr>
        <b/>
        <sz val="14"/>
        <color theme="1"/>
        <rFont val="Calibri Light"/>
        <family val="2"/>
        <scheme val="major"/>
      </rPr>
      <t>Gerais</t>
    </r>
  </si>
  <si>
    <t>Obra/Projeto:</t>
  </si>
  <si>
    <t>Proponente:</t>
  </si>
  <si>
    <t>Concedente:</t>
  </si>
  <si>
    <t>Local / Implantação:</t>
  </si>
  <si>
    <t>Data:</t>
  </si>
  <si>
    <t>Referência:</t>
  </si>
  <si>
    <t>Memória de Cálculo</t>
  </si>
  <si>
    <t>EMPOLAMENTO</t>
  </si>
  <si>
    <t>und</t>
  </si>
  <si>
    <t>7.1</t>
  </si>
  <si>
    <t>7.2</t>
  </si>
  <si>
    <t>UND</t>
  </si>
  <si>
    <t>ADMINISTRAÇÃO LOCAL DA OBRA</t>
  </si>
  <si>
    <t>ADMINISTRAÇÃO LOCAL</t>
  </si>
  <si>
    <t>MÊS</t>
  </si>
  <si>
    <t>DESMOBILIZAÇÃO DE EQUIPAMENTOS</t>
  </si>
  <si>
    <t>1.2</t>
  </si>
  <si>
    <t>MOBILIZAÇÃO DE EQUIPAMENTOS</t>
  </si>
  <si>
    <t>M²</t>
  </si>
  <si>
    <t>5.3</t>
  </si>
  <si>
    <t>7.5</t>
  </si>
  <si>
    <t>5.4</t>
  </si>
  <si>
    <t>7.3</t>
  </si>
  <si>
    <t>7.4</t>
  </si>
  <si>
    <t>m³</t>
  </si>
  <si>
    <t>RECALQUE - MONTAGEM ELETROMECÂNICA</t>
  </si>
  <si>
    <t>FORNECIMENTO E INSTALAÇÃO DE BOMBA SUBMERSA PARA POCOS TUBULARES PROFUNDOS DIAMETRO DE 4 POLEGADAS, ELETRICA, TRIFASICA, POTENCIA 5,42 HP</t>
  </si>
  <si>
    <t>RECALQUE - INSTALAÇÕES ELÉTRICAS</t>
  </si>
  <si>
    <t>ELETRODUTO RÍGIDO ROSCÁVEL, PVC, DN 25 MM (3/4"), PARA CIRCUITOS TERMINAIS, INSTALADO EM PAREDE - FORNECIMENTO E INSTALAÇÃO. AF_03/2023</t>
  </si>
  <si>
    <t>Fornecimento e instalação de cabo elétrico submersível bipolar (F+N) x 16mm2</t>
  </si>
  <si>
    <t>Fornecimento e instalação de eletrodos de nível</t>
  </si>
  <si>
    <t>Fornecimento de cabo com isolamento e cobertura em PVC 750V com três condutores de cobre eletrolítico (2x1,5mm2)</t>
  </si>
  <si>
    <t>CONSTRUÇÃO DE CUBÍCULO DE PROTEÇÃO DE QUADRO DE COMANDO</t>
  </si>
  <si>
    <t>LOCACAO CONVENCIONAL DE OBRA, UTILIZANDO GABARITO DE TÁBUAS CORRIDAS PONTALETADAS A CADA 2,00M -  2 UTILIZAÇÕES. AF_10/2018</t>
  </si>
  <si>
    <t>ESCAVAÇÃO MANUAL DE VIGA DE BORDA PARA RADIER. AF_09/2021</t>
  </si>
  <si>
    <t>PREPARO DE FUNDO DE VALA COM LARGURA MENOR QUE 1,5 M (ACERTO DO SOLO NATURAL). AF_08/2020</t>
  </si>
  <si>
    <t>Alicerce de pedra bruta argamassada</t>
  </si>
  <si>
    <t>Baldrame de pedra bruta argamassada</t>
  </si>
  <si>
    <t>CINTA SUPERIOR EM CONCRETO ARMADO FCK = 25 MPA. AF_11/2022</t>
  </si>
  <si>
    <t>VERGA PRÉ-MOLDADA PARA JANELAS COM ATÉ 1,5 M DE VÃO. AF_03/2016</t>
  </si>
  <si>
    <t>ALVENARIA DE VEDAÇÃO DE BLOCOS CERÂMICOS FURADOS NA HORIZONTAL DE 9X19X19 CM (ESPESSURA 9 CM) E ARGAMASSA DE ASSENTAMENTO COM PREPARO MANUAL. AF_12/2021</t>
  </si>
  <si>
    <t>LAJE PRÉ-MOLDADA UNIDIRECIONAL, BIAPOIADA, PARA FORRO, ENCHIMENTO EM CERÂMICA, VIGOTA CONVENCIONAL, ALTURA TOTAL DA LAJE (ENCHIMENTO+CAPA) = (8+3). AF_11/2020_PA</t>
  </si>
  <si>
    <t>CHAPISCO APLICADO EM ALVENARIA (SEM PRESENÇA DE VÃOS) E ESTRUTURAS DE CONCRETO DE FACHADA, COM ROLO PARA TEXTURA ACRÍLICA. ARGAMASSA INDUSTRIALIZADA COM PREPARO MANUAL. AF_10/2022</t>
  </si>
  <si>
    <t>MASSA ÚNICA, PARA RECEBIMENTO DE PINTURA, EM ARGAMASSA TRAÇO 1:2:8, PREPARO MECÂNICO COM BETONEIRA 400L, APLICADA MANUALMENTE EM FACES INTERNAS DE PAREDES, ESPESSURA DE 20MM, COM EXECUÇÃO DE TALISCAS. AF_06/2014</t>
  </si>
  <si>
    <t>ATERRO MANUAL DE VALAS COM AREIA PARA ATERRO E COMPACTAÇÃO MECANIZADA. AF_05/2016</t>
  </si>
  <si>
    <t>CONCRETO MAGRO PARA LASTRO, TRAÇO 1:4,5:4,5 (EM MASSA SECA DE CIMENTO/ AREIA MÉDIA/ BRITA 1) - PREPARO MECÂNICO COM BETONEIRA 400 L. AF_05/2021</t>
  </si>
  <si>
    <t>PISO CIMENTADO, TRAÇO 1:3 (CIMENTO E AREIA), ACABAMENTO LISO, ESPESSURA 3,0 CM, PREPARO MECÂNICO DA ARGAMASSA. AF_09/2020</t>
  </si>
  <si>
    <t>EXECUÇÃO DE PASSEIO (CALÇADA) OU PISO DE CONCRETO COM CONCRETO MOLDADO IN LOCO, FEITO EM OBRA, ACABAMENTO CONVENCIONAL, ESPESSURA 6 CM, ARMADO. AF_08/2022</t>
  </si>
  <si>
    <t>APLICAÇÃO MANUAL DE TINTA LÁTEX ACRÍLICA EM PAREDE EXTERNAS DE CASAS, DUAS DEMÃOS. AF_11/2016</t>
  </si>
  <si>
    <t>PINTURA COM TINTA ALQUÍDICA DE ACABAMENTO (ESMALTE SINTÉTICO FOSCO) PULVERIZADA SOBRE PERFIL METÁLICO EXECUTADO EM FÁBRICA (POR DEMÃO). AF_01/2020_PE</t>
  </si>
  <si>
    <t>PORTAO BASCULANTE MANUAL EM ACO GALVANIZADO - TIPO LAMBRIL</t>
  </si>
  <si>
    <t>LIMPEZA MANUAL DE VEGETAÇÃO EM TERRENO COM ENXADA.AF_05/2018</t>
  </si>
  <si>
    <t>COMPOSIÇÃO PARAMÉTRICA PARA EXECUÇÃO DE ESTRUTURAS DE CONCRETO ARMADO - PILARES</t>
  </si>
  <si>
    <t>CERCA COM MOURÕES DE CONCRETO, SEÇÃO "T" PONTA INCLINADA, 10X10 CM, ESPAÇAMENTO DE 2,5 M, CRAVADOS 0,5 M, COM 11 FIOS DE ARAME DE AÇO OVALADO 15X17 - FORNECIMENTO E INSTALAÇÃO. AF_05/2020</t>
  </si>
  <si>
    <t>PINTURA COM TINTA ALQUÍDICA DE FUNDO (TIPO ZARCÃO) PULVERIZADA SOBRE PERFIL METÁLICO EXECUTADO EM FÁBRICA (POR DEMÃO). AF_01/2020_PE</t>
  </si>
  <si>
    <t>LASTRO DE CONCRETO MAGRO, APLICADO EM PISOS, LAJES SOBRE SOLO OU RADIERS, ESPESSURA DE 5 CM. AF_07/2016</t>
  </si>
  <si>
    <t>PLACA DE INAUGURACAO DE OBRA - METALICA *40* CM X *60* CM</t>
  </si>
  <si>
    <t>7.6</t>
  </si>
  <si>
    <t>7.7</t>
  </si>
  <si>
    <t>UN</t>
  </si>
  <si>
    <t>SERVIÇOS FINAIS</t>
  </si>
  <si>
    <t>CADASTRO TÉCNICO DO EMPREENDIMENTO</t>
  </si>
  <si>
    <t>ALVENARIA DE VEDAÇÃO COM ELEMENTO VAZADO DE CONCRETO (COBOGÓ) DE 7X50X50CM E ARGAMASSA DE ASSENTAMENTO COM PREPARO EM BETONEIRA</t>
  </si>
  <si>
    <t>URBANIZAÇÃO DA ÁREA DO TERRENO - RESERVATÓRIO</t>
  </si>
  <si>
    <t>Área do terreno retirando a casa de bomba ---&gt;</t>
  </si>
  <si>
    <t>FORNECIMENTO E INSTALAÇÃO DE PLACA DE OBRA COM CHAPA GALVANIZADA E ESTRUTURA DE MADEIRA</t>
  </si>
  <si>
    <t>Ministério das Cidades</t>
  </si>
  <si>
    <t>Planilha Orçamentária - composições</t>
  </si>
  <si>
    <t>RELATÓRIO DE COMPOSIÇÕES DE CUSTOS UNITÁRIOS</t>
  </si>
  <si>
    <t>Mobilização e Desmobilização de equipamentos</t>
  </si>
  <si>
    <t>CHP</t>
  </si>
  <si>
    <t>MEMÓRIA DE CÁLCULO</t>
  </si>
  <si>
    <t>IMPERMEABILIZAÇÃO DE SUPERFÍCIE COM MANTA ASFÁLTICA, DUAS CAMADAS, INCLUSIVE APLICAÇÃO DE PRIMER ASFÁLTICO, E=3MM E E=4MM. AF_09/2023</t>
  </si>
  <si>
    <t>ARMAÇÃO DE PILAR OU VIGA DE ESTRUTURA CONVENCIONAL DE CONCRETO ARMADO UTILIZANDO AÇO CA-50 DE 8,0 MM - MONTAGEM. AF_06/2022</t>
  </si>
  <si>
    <t>REATERRO MANUAL DE VALAS, COM PLACA VIBRATÓRIA. AF_08/2023</t>
  </si>
  <si>
    <t>FABRICAÇÃO DE FÔRMA PARA PILARES E ESTRUTURAS SIMILARES, EM CHAPA DE MADEIRA COMPENSADA RESINADA, E = 17 MM. AF_09/2020</t>
  </si>
  <si>
    <t>FABRICAÇÃO DE FÔRMA PARA VIGAS, EM CHAPA DE MADEIRA COMPENSADA RESINADA, E = 17 MM. AF_09/2020</t>
  </si>
  <si>
    <t>KG</t>
  </si>
  <si>
    <t>CONCRETAGEM DE BLOCO DE COROAMENTO OU VIGA BALDRAME, FCK 30 MPA, COM USO DE BOMBA - LANÇAMENTO, ADENSAMENTO E ACABAMENTO. AF_01/2024</t>
  </si>
  <si>
    <t>CONCRETAGEM DE LAJES EM EDIFICAÇÕES MULTIFAMILIARES FEITAS COM SISTEMA DE FÔRMAS MANUSEÁVEIS, COM CONCRETO USINADO BOMBEÁVEL FCK 25 MPA - LANÇAMENTO, ADENSAMENTO E ACABAMENTO. AF_09/2024</t>
  </si>
  <si>
    <t>CONCRETAGEM DE PILARES, FCK = 25 MPA, COM USO DE BOMBA - LANÇAMENTO, ADENSAMENTO E ACABAMENTO. AF_02/2022_PS</t>
  </si>
  <si>
    <t>CONCRETAGEM DE VIGAS E LAJES, FCK=25 MPA, PARA LAJES MACIÇAS OU NERVURADAS COM USO DE BOMBA - LANÇAMENTO, ADENSAMENTO E ACABAMENTO. AF_02/2022_PS</t>
  </si>
  <si>
    <t>ESCAVAÇÃO MANUAL PARA BLOCO DE COROAMENTO OU SAPATA (INCLUINDO ESCAVAÇÃO PARA COLOCAÇÃO DE FÔRMAS). AF_01/2024</t>
  </si>
  <si>
    <t>FABRICAÇÃO, MONTAGEM E DESMONTAGEM DE FÔRMA PARA BLOCO DE COROAMENTO, EM CHAPA DE MADEIRA COMPENSADA RESINADA, E=17 MM, 4 UTILIZAÇÕES. AF_01/2024</t>
  </si>
  <si>
    <t/>
  </si>
  <si>
    <t>VIBRADOR DE IMERSÃO, DIÂMETRO DE PONTEIRA 45MM, MOTOR ELÉTRICO TRIFÁSICO POTÊNCIA DE 2 CV - CHP DIURNO. AF_06/2015</t>
  </si>
  <si>
    <t>&lt;-- REFERENTE AS HORAS ESTIMADAS DA IDA E VOLTA DA OBRA</t>
  </si>
  <si>
    <t>EQUIPAMENTOS</t>
  </si>
  <si>
    <t>un</t>
  </si>
  <si>
    <t>3.1</t>
  </si>
  <si>
    <t>3.2</t>
  </si>
  <si>
    <t>3.3</t>
  </si>
  <si>
    <t xml:space="preserve">FORNECIMENTO E INSTALAÇÃO DO RESERVATÓRIO ELEVEADO EM CONCRETO ARMADO COM CAPACIDADE DE 100M³ </t>
  </si>
  <si>
    <t>FUNDAÇÃO</t>
  </si>
  <si>
    <t>LOCAÇÃO CONVENCIONAL DE OBRA, UTILIZANDO GABARITO DE TÁBUAS CORRIDAS PONTALETADAS A CADA 2,00M - 2 UTILIZAÇÕES. AF_03/2024</t>
  </si>
  <si>
    <t>ESTACA HÉLICE CONTÍNUA, DIÂMETRO DE 50 CM, INCLUSO CONCRETO FCK=30MPA E ARMADURA MÍNIMA (EXCLUSIVE BOMBEAMENTO, MOBILIZAÇÃO E DESMOBILIZAÇÃO). AF_12/2019</t>
  </si>
  <si>
    <t>ARMAÇÃO DE BLOCO UTILIZANDO AÇO CA-50 DE 10 MM / AÇO CA-50 DE 12,50 MM / AÇO CA-50 DE 16 MM - MONTAGEM</t>
  </si>
  <si>
    <t>SUPERESTRUTURAS</t>
  </si>
  <si>
    <t>ARMAÇÃO DE PILAR OU VIGA DE ESTRUTURA CONVENCIONAL DE CONCRETO ARMADO UTILIZANDO AÇO CA-50 DE 6,3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</si>
  <si>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</si>
  <si>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</si>
  <si>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PAREDE DO RESERVATÓRIO</t>
  </si>
  <si>
    <t>CONCRETAGEM DE RESERVATÓRIOS, FCK=25 MPA, COM USO DE BOMBA - LANÇAMENTO, ADENSAMENTO E ACABAMENTO. AF_02/2022_PS</t>
  </si>
  <si>
    <t>FABRICAÇÃO DE FÔRMA PARA A PAREDE DOS RESERVATÓRIOS, EM CHAPA DE MADEIRA COMPENSADA RESINADA, E = 17 MM</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</si>
  <si>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</si>
  <si>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</si>
  <si>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</si>
  <si>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</si>
  <si>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IMPERMEABILIZAÇÃO DE SUPERFÍCIE COM ARGAMASSA POLIMÉRICA / MEMBRANA ACRÍLICA, 4 DEMÃOS, REFORÇADA COM VÉU DE POLIÉSTER (MAV). AF_09/2023</t>
  </si>
  <si>
    <t>TAMPA E FUNDO DO RESERVATÓRIO</t>
  </si>
  <si>
    <t>FABRICAÇÃO DE FÔRMA PARA LAJES, EM MADEIRA SERRADA, E=25 MM. AF_09/2020</t>
  </si>
  <si>
    <t>ARMAÇÃO DE LAJE DE ESTRUTURA CONVENCIONAL DE CONCRETO ARMADO UTILIZANDO AÇO CA-50 DE 6,3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</si>
  <si>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</si>
  <si>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</si>
  <si>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</si>
  <si>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IMPLEMENTOS HIDRÁULICOS DO RESERVATÓRIO</t>
  </si>
  <si>
    <t>ASSENTAMENTO E FORNECIMENTO DE TUBO DE PVC PARA REDE DE ÁGUA, DN 75, TUBULAÇÕES E CONEXÕES DO RESERVATÓRIO ELEVADO PARA A REDE DE ALIMENTAÇÃO</t>
  </si>
  <si>
    <t>ASSENTAMENTO E FORNECIMENTO DE TUBO DE PVC PARA REDE DE ÁGUA, DN 110, TUBULAÇÕES E CONEXÕES DO RESERVATÓRIO ELEVADO PARA O EXTRAVASOR</t>
  </si>
  <si>
    <t>ASSENTAMENTO E FORNECIMENTO DE TUBO DE PVC PARA REDE DE ÁGUA, DN 110, TUBULAÇÕES E CONEXÕES DO RESERVATÓRIO ELEVADO PARA REDE DE DISTRIBUIÇÃO E LIMPEZA</t>
  </si>
  <si>
    <t>SPDA</t>
  </si>
  <si>
    <t>CONJUNTO PARA-RAIOS TIPO FRANKLIN PARA SPDA (INCLUSO BASE METÁLICA, MASTRO COM 6 M, CAPTOR FRANKLIN E CONJUNTO DE ESTAIAMENTO COM 3 ESTAIS FLEXÍVEIS DE 4 M) - FORNECIMENTO E INSTALAÇÃO</t>
  </si>
  <si>
    <t xml:space="preserve">UN </t>
  </si>
  <si>
    <t>HASTE DE ATERRAMENTO, DIÂMETRO 5/8", COM 3 METROS - FORNECIMENTO E INSTALAÇÃO. AF_08/2023</t>
  </si>
  <si>
    <t>CORDOALHA DE COBRE NU 50 MM², ENTERRADA - FORNECIMENTO E INSTALAÇÃO. AF_08/2023</t>
  </si>
  <si>
    <t>CAIXA DE INSPEÇÃO PARA ATERRAMENTO, CIRCULAR, EM POLIETILENO, DIÂMETRO INTERNO = 0,3 M. AF_12/2020</t>
  </si>
  <si>
    <t>SUPORTE GUIA 90 - TEL 280</t>
  </si>
  <si>
    <t>ELETRODUTO RÍGIDO ROSCÁVEL, PVC, DN 32 MM (1 1/4"), PARA REDE ENTERRADA DE DISTRIBUIÇÃO DE ENERGIA ELÉTRICA - FORNECIMENTO
E INSTALAÇÃO.</t>
  </si>
  <si>
    <t>OUTROS</t>
  </si>
  <si>
    <t>GUARDA-CORPO DE AÇO GALVANIZADO DE 1,10M DE ALTURA, MONTANTES TUBULARES DE 1.1/2 ESPAÇADOS DE 1,20M, TRAVESSA SUPERIOR DE 2, GRADIL FORMADO POR BARRAS CHATAS EM FERRO DE 32X4,8MM, FIXADO COM CHUMBADOR MECÂNICO. AF_04/2019_PS</t>
  </si>
  <si>
    <t>&lt;-- Deatalhe da fundação está no projeto em anexo</t>
  </si>
  <si>
    <t>Quantitativo retirado do projeto estrutural em anexo ---&gt;</t>
  </si>
  <si>
    <t>&lt;--- Volume retirado do projeto estrutural</t>
  </si>
  <si>
    <t>Quadro de comando em chapa de ferro, 80x60x20cm, para bombas, constando de disjuntores, comutadores e outros - Fornecimento e montagem</t>
  </si>
  <si>
    <t>Por se tratar de locadidades próximas e a utilização dos mesmos equipamentos a mobilização e desmobilização será contabilizada com apenas 1 unid - Verificar memória de cálculo em anexo</t>
  </si>
  <si>
    <t>Será construído um reservatório de 100 m³ em dois meses de obra - totalizando 14 meses de obra (Conforme frente de obra do orçamento)</t>
  </si>
  <si>
    <t>4.1</t>
  </si>
  <si>
    <t>4.2</t>
  </si>
  <si>
    <t>4.3</t>
  </si>
  <si>
    <t>4.4</t>
  </si>
  <si>
    <t>5.5</t>
  </si>
  <si>
    <t>5.6</t>
  </si>
  <si>
    <t>5.7</t>
  </si>
  <si>
    <t>5.8</t>
  </si>
  <si>
    <t>5.9</t>
  </si>
  <si>
    <t>5.10</t>
  </si>
  <si>
    <t>5.11</t>
  </si>
  <si>
    <t>5.12</t>
  </si>
  <si>
    <t>5.13</t>
  </si>
  <si>
    <t>5.14</t>
  </si>
  <si>
    <t>5.15</t>
  </si>
  <si>
    <t>5.16</t>
  </si>
  <si>
    <t>5.17</t>
  </si>
  <si>
    <t>5.18</t>
  </si>
  <si>
    <t>5.19</t>
  </si>
  <si>
    <t>6.1</t>
  </si>
  <si>
    <t>6.1.1</t>
  </si>
  <si>
    <t>6.1.2</t>
  </si>
  <si>
    <t>6.1.3</t>
  </si>
  <si>
    <t>6.1.4</t>
  </si>
  <si>
    <t>6.1.5</t>
  </si>
  <si>
    <t>6.1.6</t>
  </si>
  <si>
    <t>6.1.7</t>
  </si>
  <si>
    <t>6.1.8</t>
  </si>
  <si>
    <t>6.2</t>
  </si>
  <si>
    <t>6.2.1</t>
  </si>
  <si>
    <t>6.2.2</t>
  </si>
  <si>
    <t>6.2.3</t>
  </si>
  <si>
    <t>6.2.4</t>
  </si>
  <si>
    <t>6.2.5</t>
  </si>
  <si>
    <t>6.2.6</t>
  </si>
  <si>
    <t>6.2.7</t>
  </si>
  <si>
    <t>6.2.8</t>
  </si>
  <si>
    <t>6.3</t>
  </si>
  <si>
    <t>6.3.1</t>
  </si>
  <si>
    <t>6.3.2</t>
  </si>
  <si>
    <t>6.3.3</t>
  </si>
  <si>
    <t>6.3.4</t>
  </si>
  <si>
    <t>6.3.5</t>
  </si>
  <si>
    <t>6.3.6</t>
  </si>
  <si>
    <t>6.3.7</t>
  </si>
  <si>
    <t>6.4</t>
  </si>
  <si>
    <t>6.4.1</t>
  </si>
  <si>
    <t>6.4.2</t>
  </si>
  <si>
    <t>6.4.3</t>
  </si>
  <si>
    <t>6.4.4</t>
  </si>
  <si>
    <t>6.4.5</t>
  </si>
  <si>
    <t>6.4.6</t>
  </si>
  <si>
    <t>6.4.7</t>
  </si>
  <si>
    <t>6.5</t>
  </si>
  <si>
    <t>6.5.1</t>
  </si>
  <si>
    <t>6.5.2</t>
  </si>
  <si>
    <t>6.5.3</t>
  </si>
  <si>
    <t>Bóia elétrica para reservatório superior, marca aquamatic ou similar, capacidade 30 a - fornecimento e instalação</t>
  </si>
  <si>
    <t>6.5.4</t>
  </si>
  <si>
    <t>6.6</t>
  </si>
  <si>
    <t>6.6.1</t>
  </si>
  <si>
    <t>6.6.2</t>
  </si>
  <si>
    <t>6.6.3</t>
  </si>
  <si>
    <t>6.6.4</t>
  </si>
  <si>
    <t>6.6.5</t>
  </si>
  <si>
    <t>6.6.6</t>
  </si>
  <si>
    <t>TOTAL PARA SETE SISTEMAS DE RESERVAÇÃO QUE SERÃO IMPLANTADOS NO MUNICÍPIO</t>
  </si>
  <si>
    <t>6.7</t>
  </si>
  <si>
    <t>6.7.1</t>
  </si>
  <si>
    <t>6.7.2</t>
  </si>
  <si>
    <t>Escada marinheiro com guarda corpo, L=45cm, executada em barras chata galvanizada 1 1/4" x 5/16", e guarda corpo d=65cm em barra chata galv.d=1"x1/8", sendo degraus em barra red. d=5/8", espaçados de 30cm, inclusive lixamento e pintura, fornec e inst</t>
  </si>
  <si>
    <t>8.1</t>
  </si>
  <si>
    <t>8.2</t>
  </si>
  <si>
    <t>8.3</t>
  </si>
  <si>
    <t>CAMINHÃO BASCULANTE 10 M3, TRUCADO CABINE SIMPLES, PESO BRUTO TOTAL 23.000 KG, CARGA ÚTIL MÁXIMA 15.935 KG, DISTÂNCIA ENTRE EIXOS 4,80 M, POTÊNCIA 230 CV INCLUSIVE CAÇAMBA METÁLICA - CHP DIURNO. AF_06/2014</t>
  </si>
  <si>
    <t>SERRA CIRCULAR DE BANCADA COM MOTOR ELÉTRICO POTÊNCIA DE 5HP, COM COIFA PARA DISCO 10" - CHP DIURNO. AF_08/2015</t>
  </si>
  <si>
    <t>COMPACTADOR DE SOLOS DE PERCUSSÃO (SOQUETE) COM MOTOR A GASOLINA 4 TEMPOS, POTÊNCIA 4 CV - CHP DIURNO. AF_08/2015</t>
  </si>
  <si>
    <t>CAMINHÃO PIPA 10.000 L TRUCADO, PESO BRUTO TOTAL 23.000 KG, CARGA ÚTIL MÁXIMA 15.935 KG, DISTÂNCIA ENTRE EIXOS 4,8 M, POTÊNCIA 230 CV, INCLUSIVE TANQUE DE AÇO PARA TRANSPORTE DE ÁGUA - CHP DIURNO. AF_06/2014</t>
  </si>
  <si>
    <t>PLACA VIBRATÓRIA REVERSÍVEL COM MOTOR 4 TEMPOS A GASOLINA, FORÇA CENTRÍFUGA DE 25 KN (2500 KGF), POTÊNCIA 5,5 CV - CHP DIURNO. AF_08/2015</t>
  </si>
  <si>
    <t>PERFURATRIZ COM TORRE METÁLICA PARA EXECUÇÃO DE ESTACA HÉLICE CONTÍNUA, PROFUNDIDADE MÁXIMA DE 30 M, DIÂMETRO MÁXIMO DE 800 MM, POTÊNCIA INSTALADA DE 268 HP, MESA ROTATIVA COM TORQUE MÁXIMO DE 170 KNM - CHP DIURNO. AF_06/2015</t>
  </si>
  <si>
    <t>Ampliação e Melhorias no Sistema de Abastecimento de Água no município de Penalva/MA</t>
  </si>
  <si>
    <t>PREFEITURA DE PENALVA - MA</t>
  </si>
  <si>
    <t>SINAPI 04/2025</t>
  </si>
  <si>
    <t>Sede do município de Penalva - MA</t>
  </si>
  <si>
    <t>SUBESTACAO AEREA 15KV PARA 75 KVA - FORNECIMENTO E INSTALAÇÃO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</si>
</sst>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quot;R$&quot;* #,##0.00_-;\-&quot;R$&quot;* #,##0.00_-;_-&quot;R$&quot;* &quot;-&quot;??_-;_-@_-"/>
    <numFmt numFmtId="165" formatCode="[$-F800]dddd\,\ mmmm\ dd\,\ yyyy"/>
    <numFmt numFmtId="166" formatCode="_(* #,##0.00_);_(* \(#,##0.00\);_(* &quot;-&quot;??_);_(@_)"/>
    <numFmt numFmtId="167" formatCode="0.0000"/>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sz val="12"/>
      <color theme="8" tint="-0.499984740745262"/>
      <name val="Calibri"/>
      <family val="2"/>
      <scheme val="minor"/>
    </font>
    <font>
      <b/>
      <sz val="28"/>
      <color theme="0"/>
      <name val="Arial Black"/>
      <family val="2"/>
    </font>
    <font>
      <b/>
      <sz val="14"/>
      <color theme="1"/>
      <name val="Calibri Light"/>
      <family val="2"/>
      <scheme val="major"/>
    </font>
    <font>
      <b/>
      <sz val="14"/>
      <name val="Calibri Light"/>
      <family val="2"/>
      <scheme val="major"/>
    </font>
    <font>
      <sz val="9"/>
      <color theme="1"/>
      <name val="Arial"/>
      <family val="2"/>
    </font>
    <font>
      <b/>
      <sz val="10"/>
      <color theme="1"/>
      <name val="Arial"/>
      <family val="2"/>
    </font>
    <font>
      <sz val="12"/>
      <color theme="1"/>
      <name val="Calibri"/>
      <family val="2"/>
      <scheme val="minor"/>
    </font>
    <font>
      <b/>
      <sz val="11"/>
      <color theme="2"/>
      <name val="Calibri"/>
      <family val="2"/>
      <scheme val="minor"/>
    </font>
    <font>
      <sz val="10"/>
      <name val="Arial"/>
      <family val="2"/>
    </font>
    <font>
      <b/>
      <sz val="14"/>
      <color theme="0"/>
      <name val="Calibri"/>
      <family val="2"/>
      <scheme val="minor"/>
    </font>
    <font>
      <sz val="10"/>
      <color theme="1"/>
      <name val="Arial"/>
      <family val="2"/>
    </font>
    <font>
      <sz val="10"/>
      <color theme="1"/>
      <name val="Calibri"/>
      <family val="2"/>
      <scheme val="minor"/>
    </font>
    <font>
      <sz val="11"/>
      <color rgb="FFFF0000"/>
      <name val="Calibri"/>
      <family val="2"/>
      <scheme val="minor"/>
    </font>
    <font>
      <sz val="11"/>
      <name val="Calibri"/>
      <family val="2"/>
      <scheme val="minor"/>
    </font>
    <font>
      <b/>
      <sz val="26"/>
      <color theme="0"/>
      <name val="Arial Black"/>
      <family val="2"/>
    </font>
    <font>
      <sz val="26"/>
      <name val="Calibri"/>
      <family val="2"/>
      <scheme val="minor"/>
    </font>
    <font>
      <sz val="9"/>
      <name val="Calibri"/>
      <family val="2"/>
      <scheme val="minor"/>
    </font>
    <font>
      <sz val="10"/>
      <color indexed="8"/>
      <name val="Arial"/>
      <family val="2"/>
    </font>
    <font>
      <b/>
      <sz val="9"/>
      <color indexed="8"/>
      <name val="Calibri"/>
      <family val="2"/>
      <scheme val="minor"/>
    </font>
    <font>
      <b/>
      <sz val="9"/>
      <name val="Calibri"/>
      <family val="2"/>
      <scheme val="minor"/>
    </font>
    <font>
      <b/>
      <sz val="9"/>
      <color theme="0"/>
      <name val="Arial Black"/>
      <family val="2"/>
    </font>
    <font>
      <sz val="9"/>
      <color indexed="8"/>
      <name val="Calibri"/>
      <family val="2"/>
      <scheme val="minor"/>
    </font>
    <font>
      <b/>
      <sz val="9"/>
      <color rgb="FFFF0000"/>
      <name val="Calibri"/>
      <family val="2"/>
      <scheme val="minor"/>
    </font>
    <font>
      <b/>
      <sz val="14"/>
      <color theme="4" tint="-0.249977111117893"/>
      <name val="Calibri"/>
      <family val="2"/>
      <scheme val="minor"/>
    </font>
    <font>
      <b/>
      <sz val="36"/>
      <color theme="0"/>
      <name val="Arial Black"/>
      <family val="2"/>
    </font>
    <font>
      <b/>
      <sz val="10"/>
      <color theme="0"/>
      <name val="Arial Black"/>
      <family val="2"/>
    </font>
  </fonts>
  <fills count="5">
    <fill>
      <patternFill patternType="none"/>
    </fill>
    <fill>
      <patternFill patternType="gray125"/>
    </fill>
    <fill>
      <patternFill patternType="solid">
        <fgColor theme="4" tint="0.39997558519241921"/>
        <bgColor indexed="64"/>
      </patternFill>
    </fill>
    <fill>
      <patternFill patternType="solid">
        <fgColor rgb="FF7030A0"/>
        <bgColor indexed="64"/>
      </patternFill>
    </fill>
    <fill>
      <patternFill patternType="solid">
        <fgColor theme="4"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top/>
      <bottom style="thin">
        <color theme="0" tint="-0.34998626667073579"/>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tint="-0.24994659260841701"/>
      </right>
      <top/>
      <bottom/>
      <diagonal/>
    </border>
    <border>
      <left style="thin">
        <color theme="0" tint="-0.24994659260841701"/>
      </left>
      <right/>
      <top/>
      <bottom/>
      <diagonal/>
    </border>
    <border>
      <left/>
      <right/>
      <top style="medium">
        <color theme="0"/>
      </top>
      <bottom/>
      <diagonal/>
    </border>
    <border>
      <left style="thin">
        <color theme="0" tint="-0.14996795556505021"/>
      </left>
      <right/>
      <top style="thin">
        <color theme="0" tint="-0.14996795556505021"/>
      </top>
      <bottom style="thin">
        <color theme="0" tint="-0.34998626667073579"/>
      </bottom>
      <diagonal/>
    </border>
    <border>
      <left/>
      <right/>
      <top style="thin">
        <color theme="0" tint="-0.14996795556505021"/>
      </top>
      <bottom style="thin">
        <color theme="0" tint="-0.34998626667073579"/>
      </bottom>
      <diagonal/>
    </border>
    <border>
      <left style="thin">
        <color theme="0" tint="-0.24994659260841701"/>
      </left>
      <right/>
      <top style="thin">
        <color theme="0" tint="-0.14996795556505021"/>
      </top>
      <bottom/>
      <diagonal/>
    </border>
    <border>
      <left/>
      <right style="thin">
        <color theme="0" tint="-0.24994659260841701"/>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style="thin">
        <color theme="0" tint="-0.34998626667073579"/>
      </bottom>
      <diagonal/>
    </border>
    <border>
      <left/>
      <right style="thin">
        <color theme="0" tint="-0.14996795556505021"/>
      </right>
      <top/>
      <bottom/>
      <diagonal/>
    </border>
    <border>
      <left style="thin">
        <color theme="0" tint="-0.14996795556505021"/>
      </left>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style="thin">
        <color theme="0" tint="-0.24994659260841701"/>
      </left>
      <right/>
      <top/>
      <bottom style="thin">
        <color theme="0" tint="-0.14996795556505021"/>
      </bottom>
      <diagonal/>
    </border>
    <border>
      <left/>
      <right style="thin">
        <color theme="0" tint="-0.24994659260841701"/>
      </right>
      <top/>
      <bottom style="thin">
        <color theme="0" tint="-0.14996795556505021"/>
      </bottom>
      <diagonal/>
    </border>
    <border>
      <left/>
      <right style="thin">
        <color theme="0" tint="-0.14996795556505021"/>
      </right>
      <top/>
      <bottom style="thin">
        <color theme="0" tint="-0.1499679555650502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12">
    <xf numFmtId="0" fontId="0" fillId="0" borderId="0"/>
    <xf numFmtId="9" fontId="1" fillId="0" borderId="0" applyFont="0" applyFill="0" applyBorder="0" applyAlignment="0" applyProtection="0"/>
    <xf numFmtId="164" fontId="1" fillId="0" borderId="0" applyFont="0" applyFill="0" applyBorder="0" applyAlignment="0" applyProtection="0"/>
    <xf numFmtId="0" fontId="10" fillId="0" borderId="0">
      <alignment vertical="center"/>
    </xf>
    <xf numFmtId="44" fontId="10" fillId="0" borderId="0" applyFont="0" applyFill="0" applyBorder="0" applyAlignment="0" applyProtection="0"/>
    <xf numFmtId="166" fontId="12" fillId="0" borderId="0" applyFont="0" applyFill="0" applyBorder="0" applyAlignment="0" applyProtection="0"/>
    <xf numFmtId="0" fontId="12" fillId="0" borderId="0"/>
    <xf numFmtId="0" fontId="1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cellStyleXfs>
  <cellXfs count="147">
    <xf numFmtId="0" fontId="0" fillId="0" borderId="0" xfId="0"/>
    <xf numFmtId="0" fontId="0" fillId="0" borderId="0" xfId="0" applyAlignment="1">
      <alignment horizontal="center" vertical="center"/>
    </xf>
    <xf numFmtId="0" fontId="0" fillId="0" borderId="0" xfId="0" applyAlignment="1">
      <alignment horizontal="left" vertical="center" wrapText="1"/>
    </xf>
    <xf numFmtId="4" fontId="0" fillId="0" borderId="0" xfId="0" applyNumberFormat="1" applyAlignment="1">
      <alignment horizontal="center" vertical="center"/>
    </xf>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center" vertical="center"/>
    </xf>
    <xf numFmtId="4" fontId="0" fillId="0" borderId="1" xfId="0" applyNumberFormat="1" applyBorder="1" applyAlignment="1">
      <alignment horizontal="center" vertical="center"/>
    </xf>
    <xf numFmtId="9" fontId="0" fillId="0" borderId="1" xfId="1" applyFont="1" applyBorder="1" applyAlignment="1">
      <alignment horizontal="center" vertical="center"/>
    </xf>
    <xf numFmtId="0" fontId="0" fillId="0" borderId="1" xfId="0"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164" fontId="0" fillId="0" borderId="0" xfId="2" applyFont="1" applyAlignment="1">
      <alignment vertical="center"/>
    </xf>
    <xf numFmtId="0" fontId="6" fillId="0" borderId="4" xfId="0" applyFont="1" applyBorder="1" applyAlignment="1">
      <alignment horizontal="left" vertical="center"/>
    </xf>
    <xf numFmtId="0" fontId="8" fillId="0" borderId="0" xfId="0" applyFont="1" applyAlignment="1">
      <alignment vertical="center" wrapText="1"/>
    </xf>
    <xf numFmtId="43" fontId="0" fillId="0" borderId="0" xfId="0" applyNumberFormat="1"/>
    <xf numFmtId="0" fontId="0" fillId="0" borderId="0" xfId="2" applyNumberFormat="1" applyFont="1"/>
    <xf numFmtId="2" fontId="0" fillId="0" borderId="0" xfId="0" applyNumberFormat="1" applyAlignment="1">
      <alignment horizontal="center" vertical="center"/>
    </xf>
    <xf numFmtId="43" fontId="0" fillId="0" borderId="0" xfId="0" applyNumberFormat="1" applyAlignment="1">
      <alignment horizontal="center" vertical="center"/>
    </xf>
    <xf numFmtId="43" fontId="0" fillId="0" borderId="0" xfId="0" applyNumberFormat="1" applyAlignment="1">
      <alignment vertical="center"/>
    </xf>
    <xf numFmtId="0" fontId="9" fillId="0" borderId="4" xfId="0" applyFont="1" applyBorder="1"/>
    <xf numFmtId="2" fontId="9" fillId="0" borderId="4" xfId="0" applyNumberFormat="1" applyFont="1" applyBorder="1"/>
    <xf numFmtId="0" fontId="0" fillId="0" borderId="4" xfId="0" applyBorder="1" applyAlignment="1">
      <alignment vertical="center"/>
    </xf>
    <xf numFmtId="43" fontId="0" fillId="0" borderId="0" xfId="2" applyNumberFormat="1" applyFont="1" applyAlignment="1">
      <alignment horizontal="center" vertical="center"/>
    </xf>
    <xf numFmtId="164" fontId="0" fillId="0" borderId="0" xfId="2" applyFont="1" applyAlignment="1">
      <alignment horizontal="center" vertical="center"/>
    </xf>
    <xf numFmtId="165" fontId="8" fillId="0" borderId="0" xfId="0" applyNumberFormat="1" applyFont="1" applyAlignment="1">
      <alignment horizontal="left" vertical="center"/>
    </xf>
    <xf numFmtId="14" fontId="8" fillId="0" borderId="0" xfId="0" applyNumberFormat="1" applyFont="1" applyAlignment="1">
      <alignment horizontal="left" vertical="center" wrapText="1"/>
    </xf>
    <xf numFmtId="0" fontId="15" fillId="0" borderId="0" xfId="0" applyFont="1" applyAlignment="1">
      <alignment vertical="center"/>
    </xf>
    <xf numFmtId="4" fontId="15" fillId="0" borderId="0" xfId="0" applyNumberFormat="1" applyFont="1" applyAlignment="1">
      <alignment horizontal="center" vertical="center"/>
    </xf>
    <xf numFmtId="0" fontId="9" fillId="0" borderId="0" xfId="0" applyFont="1"/>
    <xf numFmtId="0" fontId="14" fillId="0" borderId="5" xfId="0" applyFont="1" applyBorder="1" applyAlignment="1">
      <alignment horizontal="left" vertical="center"/>
    </xf>
    <xf numFmtId="0" fontId="9" fillId="0" borderId="0" xfId="0" applyFont="1" applyAlignment="1">
      <alignment vertical="top"/>
    </xf>
    <xf numFmtId="0" fontId="15" fillId="0" borderId="4" xfId="0" applyFont="1" applyBorder="1" applyAlignment="1">
      <alignment vertical="center"/>
    </xf>
    <xf numFmtId="4" fontId="16" fillId="0" borderId="1" xfId="0" applyNumberFormat="1" applyFont="1" applyBorder="1" applyAlignment="1">
      <alignment horizontal="center" vertical="center"/>
    </xf>
    <xf numFmtId="0" fontId="17" fillId="0" borderId="1" xfId="0" applyFont="1" applyBorder="1" applyAlignment="1">
      <alignment horizontal="left" vertical="center" wrapText="1"/>
    </xf>
    <xf numFmtId="1" fontId="0" fillId="0" borderId="0" xfId="0" applyNumberFormat="1" applyAlignment="1">
      <alignment horizontal="center" vertical="center"/>
    </xf>
    <xf numFmtId="4" fontId="2" fillId="0" borderId="1" xfId="0" applyNumberFormat="1" applyFont="1" applyBorder="1" applyAlignment="1">
      <alignment horizontal="center" vertical="center"/>
    </xf>
    <xf numFmtId="4" fontId="0" fillId="0" borderId="3" xfId="0" applyNumberFormat="1" applyBorder="1" applyAlignment="1">
      <alignment horizontal="center" vertical="center"/>
    </xf>
    <xf numFmtId="4" fontId="0" fillId="0" borderId="0" xfId="0" applyNumberFormat="1" applyAlignment="1">
      <alignment horizontal="center" vertical="center" wrapText="1"/>
    </xf>
    <xf numFmtId="4" fontId="0" fillId="0" borderId="1" xfId="0" applyNumberFormat="1" applyBorder="1" applyAlignment="1">
      <alignment horizontal="left" vertical="center" wrapText="1"/>
    </xf>
    <xf numFmtId="0" fontId="19" fillId="0" borderId="0" xfId="7" applyFont="1"/>
    <xf numFmtId="0" fontId="10" fillId="0" borderId="0" xfId="3">
      <alignment vertical="center"/>
    </xf>
    <xf numFmtId="0" fontId="10" fillId="0" borderId="0" xfId="3" applyAlignment="1">
      <alignment vertical="center" wrapText="1"/>
    </xf>
    <xf numFmtId="4" fontId="10" fillId="0" borderId="0" xfId="3" applyNumberFormat="1">
      <alignment vertical="center"/>
    </xf>
    <xf numFmtId="0" fontId="20" fillId="0" borderId="0" xfId="7" applyFont="1"/>
    <xf numFmtId="2" fontId="20" fillId="0" borderId="0" xfId="7" applyNumberFormat="1" applyFont="1"/>
    <xf numFmtId="2" fontId="22" fillId="0" borderId="0" xfId="8" applyNumberFormat="1" applyFont="1" applyAlignment="1" applyProtection="1">
      <alignment horizontal="left" vertical="center"/>
      <protection locked="0"/>
    </xf>
    <xf numFmtId="0" fontId="23" fillId="0" borderId="0" xfId="7" applyFont="1"/>
    <xf numFmtId="44" fontId="20" fillId="0" borderId="0" xfId="4" applyFont="1"/>
    <xf numFmtId="4" fontId="20" fillId="0" borderId="0" xfId="7" applyNumberFormat="1" applyFont="1"/>
    <xf numFmtId="164" fontId="20" fillId="0" borderId="0" xfId="7" applyNumberFormat="1" applyFont="1"/>
    <xf numFmtId="2" fontId="25" fillId="0" borderId="10" xfId="11" applyNumberFormat="1" applyFont="1" applyBorder="1" applyAlignment="1" applyProtection="1">
      <alignment horizontal="center" vertical="center" wrapText="1"/>
      <protection locked="0"/>
    </xf>
    <xf numFmtId="10" fontId="20" fillId="0" borderId="0" xfId="7" applyNumberFormat="1" applyFont="1"/>
    <xf numFmtId="44" fontId="20" fillId="0" borderId="0" xfId="7" applyNumberFormat="1" applyFont="1"/>
    <xf numFmtId="0" fontId="20" fillId="0" borderId="0" xfId="7" applyFont="1" applyAlignment="1">
      <alignment vertical="center"/>
    </xf>
    <xf numFmtId="0" fontId="20" fillId="0" borderId="0" xfId="7" quotePrefix="1" applyFont="1"/>
    <xf numFmtId="2" fontId="20" fillId="0" borderId="0" xfId="11" quotePrefix="1" applyNumberFormat="1" applyFont="1" applyBorder="1" applyAlignment="1" applyProtection="1">
      <alignment vertical="center"/>
      <protection locked="0"/>
    </xf>
    <xf numFmtId="1" fontId="25" fillId="0" borderId="0" xfId="11" applyNumberFormat="1" applyFont="1" applyBorder="1" applyAlignment="1" applyProtection="1">
      <alignment vertical="center"/>
      <protection locked="0"/>
    </xf>
    <xf numFmtId="2" fontId="22" fillId="2" borderId="0" xfId="10" applyNumberFormat="1" applyFont="1" applyFill="1" applyAlignment="1" applyProtection="1">
      <alignment horizontal="center" vertical="center" wrapText="1"/>
      <protection locked="0"/>
    </xf>
    <xf numFmtId="0" fontId="26" fillId="2" borderId="15" xfId="10" applyFont="1" applyFill="1" applyBorder="1" applyAlignment="1">
      <alignment vertical="center"/>
    </xf>
    <xf numFmtId="167" fontId="22" fillId="2" borderId="0" xfId="11" applyNumberFormat="1" applyFont="1" applyFill="1" applyAlignment="1" applyProtection="1">
      <alignment horizontal="center" vertical="center" wrapText="1"/>
      <protection locked="0"/>
    </xf>
    <xf numFmtId="0" fontId="22" fillId="2" borderId="0" xfId="10" applyFont="1" applyFill="1" applyAlignment="1">
      <alignment horizontal="center" vertical="center" wrapText="1"/>
    </xf>
    <xf numFmtId="0" fontId="2" fillId="0" borderId="4" xfId="3" applyFont="1" applyBorder="1" applyAlignment="1">
      <alignment vertical="top" wrapText="1"/>
    </xf>
    <xf numFmtId="1" fontId="25" fillId="0" borderId="16" xfId="11" applyNumberFormat="1" applyFont="1" applyBorder="1" applyAlignment="1" applyProtection="1">
      <alignment horizontal="center" vertical="center"/>
      <protection locked="0"/>
    </xf>
    <xf numFmtId="2" fontId="25" fillId="0" borderId="17" xfId="11" applyNumberFormat="1" applyFont="1" applyBorder="1" applyAlignment="1" applyProtection="1">
      <alignment horizontal="center" vertical="center" wrapText="1"/>
      <protection locked="0"/>
    </xf>
    <xf numFmtId="2" fontId="25" fillId="0" borderId="17" xfId="11" quotePrefix="1" applyNumberFormat="1" applyFont="1" applyBorder="1" applyAlignment="1" applyProtection="1">
      <alignment horizontal="center" vertical="center"/>
      <protection locked="0"/>
    </xf>
    <xf numFmtId="2" fontId="20" fillId="0" borderId="20" xfId="11" quotePrefix="1" applyNumberFormat="1" applyFont="1" applyBorder="1" applyAlignment="1" applyProtection="1">
      <alignment vertical="center"/>
      <protection locked="0"/>
    </xf>
    <xf numFmtId="2" fontId="20" fillId="0" borderId="21" xfId="11" quotePrefix="1" applyNumberFormat="1" applyFont="1" applyBorder="1" applyAlignment="1" applyProtection="1">
      <alignment vertical="center"/>
      <protection locked="0"/>
    </xf>
    <xf numFmtId="1" fontId="25" fillId="0" borderId="22" xfId="11" applyNumberFormat="1" applyFont="1" applyBorder="1" applyAlignment="1" applyProtection="1">
      <alignment horizontal="center" vertical="center"/>
      <protection locked="0"/>
    </xf>
    <xf numFmtId="2" fontId="20" fillId="0" borderId="23" xfId="11" quotePrefix="1" applyNumberFormat="1" applyFont="1" applyBorder="1" applyAlignment="1" applyProtection="1">
      <alignment vertical="center"/>
      <protection locked="0"/>
    </xf>
    <xf numFmtId="1" fontId="25" fillId="0" borderId="24" xfId="11" applyNumberFormat="1" applyFont="1" applyBorder="1" applyAlignment="1" applyProtection="1">
      <alignment vertical="center"/>
      <protection locked="0"/>
    </xf>
    <xf numFmtId="1" fontId="25" fillId="0" borderId="24" xfId="11" applyNumberFormat="1" applyFont="1" applyBorder="1" applyAlignment="1" applyProtection="1">
      <alignment horizontal="right" vertical="top"/>
      <protection locked="0"/>
    </xf>
    <xf numFmtId="0" fontId="25" fillId="0" borderId="0" xfId="10" applyFont="1" applyBorder="1"/>
    <xf numFmtId="2" fontId="25" fillId="0" borderId="0" xfId="10" applyNumberFormat="1" applyFont="1" applyBorder="1" applyAlignment="1" applyProtection="1">
      <alignment horizontal="center" vertical="top"/>
      <protection locked="0"/>
    </xf>
    <xf numFmtId="44" fontId="22" fillId="0" borderId="0" xfId="4" applyFont="1" applyBorder="1" applyAlignment="1" applyProtection="1">
      <alignment vertical="top"/>
      <protection locked="0"/>
    </xf>
    <xf numFmtId="2" fontId="25" fillId="0" borderId="0" xfId="11" applyNumberFormat="1" applyFont="1" applyBorder="1" applyAlignment="1" applyProtection="1">
      <alignment horizontal="right" vertical="top"/>
      <protection locked="0"/>
    </xf>
    <xf numFmtId="44" fontId="25" fillId="0" borderId="23" xfId="4" applyFont="1" applyBorder="1" applyAlignment="1" applyProtection="1">
      <alignment horizontal="right" vertical="top"/>
      <protection locked="0"/>
    </xf>
    <xf numFmtId="0" fontId="20" fillId="0" borderId="25" xfId="7" applyFont="1" applyBorder="1"/>
    <xf numFmtId="0" fontId="25" fillId="0" borderId="26" xfId="10" applyFont="1" applyBorder="1" applyAlignment="1" applyProtection="1">
      <alignment horizontal="left" vertical="top"/>
      <protection locked="0"/>
    </xf>
    <xf numFmtId="0" fontId="25" fillId="0" borderId="26" xfId="10" applyFont="1" applyBorder="1"/>
    <xf numFmtId="44" fontId="22" fillId="0" borderId="26" xfId="4" applyFont="1" applyBorder="1"/>
    <xf numFmtId="164" fontId="25" fillId="0" borderId="29" xfId="8" applyNumberFormat="1" applyFont="1" applyBorder="1"/>
    <xf numFmtId="4" fontId="17" fillId="0" borderId="1" xfId="0" applyNumberFormat="1" applyFont="1" applyBorder="1" applyAlignment="1">
      <alignment horizontal="left"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xf>
    <xf numFmtId="4" fontId="2" fillId="2" borderId="1" xfId="0" applyNumberFormat="1" applyFont="1" applyFill="1" applyBorder="1" applyAlignment="1">
      <alignment horizontal="center" vertical="center"/>
    </xf>
    <xf numFmtId="2" fontId="2" fillId="0" borderId="0" xfId="0" applyNumberFormat="1" applyFont="1" applyAlignment="1">
      <alignment horizontal="center" vertical="center"/>
    </xf>
    <xf numFmtId="4" fontId="2" fillId="0" borderId="0" xfId="0" applyNumberFormat="1" applyFont="1" applyAlignment="1">
      <alignment horizontal="center" vertical="center"/>
    </xf>
    <xf numFmtId="43" fontId="2" fillId="0" borderId="0" xfId="2" applyNumberFormat="1" applyFont="1" applyAlignment="1">
      <alignment horizontal="center" vertical="center"/>
    </xf>
    <xf numFmtId="43" fontId="2" fillId="0" borderId="0" xfId="0" applyNumberFormat="1" applyFont="1" applyAlignment="1">
      <alignment vertical="center"/>
    </xf>
    <xf numFmtId="0" fontId="2" fillId="0" borderId="0" xfId="2" applyNumberFormat="1" applyFont="1"/>
    <xf numFmtId="0" fontId="2" fillId="0" borderId="0" xfId="0" applyFont="1"/>
    <xf numFmtId="0" fontId="11" fillId="3" borderId="1" xfId="0" applyFont="1" applyFill="1" applyBorder="1" applyAlignment="1">
      <alignment horizontal="center" vertical="center" wrapText="1"/>
    </xf>
    <xf numFmtId="0" fontId="11" fillId="3" borderId="1" xfId="0" applyFont="1" applyFill="1" applyBorder="1" applyAlignment="1">
      <alignment horizontal="center" vertical="center"/>
    </xf>
    <xf numFmtId="4" fontId="11" fillId="3" borderId="1" xfId="0" applyNumberFormat="1" applyFont="1" applyFill="1" applyBorder="1" applyAlignment="1">
      <alignment horizontal="center" vertical="center"/>
    </xf>
    <xf numFmtId="4" fontId="11" fillId="3" borderId="1" xfId="0" applyNumberFormat="1" applyFont="1" applyFill="1" applyBorder="1" applyAlignment="1">
      <alignment horizontal="center" vertical="center" wrapText="1"/>
    </xf>
    <xf numFmtId="4" fontId="11" fillId="3" borderId="1" xfId="0" applyNumberFormat="1" applyFont="1" applyFill="1" applyBorder="1" applyAlignment="1">
      <alignment horizontal="left" vertical="center" wrapText="1"/>
    </xf>
    <xf numFmtId="0" fontId="4" fillId="3" borderId="0" xfId="0" applyFont="1" applyFill="1" applyAlignment="1">
      <alignment vertical="center"/>
    </xf>
    <xf numFmtId="0" fontId="5" fillId="3" borderId="0" xfId="0" applyFont="1" applyFill="1" applyAlignment="1">
      <alignment horizontal="left" vertical="center"/>
    </xf>
    <xf numFmtId="0" fontId="13" fillId="4" borderId="1" xfId="0" applyFont="1" applyFill="1" applyBorder="1" applyAlignment="1">
      <alignment horizontal="center" vertical="center" wrapText="1"/>
    </xf>
    <xf numFmtId="0" fontId="27" fillId="4" borderId="0" xfId="0" applyFont="1" applyFill="1" applyAlignment="1">
      <alignment horizontal="center" vertical="center" wrapText="1"/>
    </xf>
    <xf numFmtId="0" fontId="24" fillId="3" borderId="9" xfId="10" applyFont="1" applyFill="1" applyBorder="1" applyAlignment="1" applyProtection="1">
      <alignment horizontal="center" vertical="center"/>
      <protection locked="0"/>
    </xf>
    <xf numFmtId="4" fontId="0" fillId="0" borderId="30" xfId="0" applyNumberFormat="1" applyBorder="1" applyAlignment="1">
      <alignment horizontal="right" vertical="center" wrapText="1"/>
    </xf>
    <xf numFmtId="4" fontId="0" fillId="0" borderId="5" xfId="0" applyNumberFormat="1" applyBorder="1" applyAlignment="1">
      <alignment horizontal="right" vertical="center" wrapText="1"/>
    </xf>
    <xf numFmtId="4" fontId="0" fillId="0" borderId="31" xfId="0" applyNumberFormat="1" applyBorder="1" applyAlignment="1">
      <alignment horizontal="right" vertical="center" wrapText="1"/>
    </xf>
    <xf numFmtId="4" fontId="0" fillId="0" borderId="32" xfId="0" applyNumberFormat="1" applyBorder="1" applyAlignment="1">
      <alignment horizontal="right" vertical="center" wrapText="1"/>
    </xf>
    <xf numFmtId="4" fontId="0" fillId="0" borderId="0" xfId="0" applyNumberFormat="1" applyAlignment="1">
      <alignment horizontal="right" vertical="center" wrapText="1"/>
    </xf>
    <xf numFmtId="4" fontId="0" fillId="0" borderId="33" xfId="0" applyNumberFormat="1" applyBorder="1" applyAlignment="1">
      <alignment horizontal="right" vertical="center" wrapText="1"/>
    </xf>
    <xf numFmtId="4" fontId="0" fillId="0" borderId="11" xfId="0" applyNumberFormat="1" applyBorder="1" applyAlignment="1">
      <alignment horizontal="right" vertical="center" wrapText="1"/>
    </xf>
    <xf numFmtId="4" fontId="0" fillId="0" borderId="4" xfId="0" applyNumberFormat="1" applyBorder="1" applyAlignment="1">
      <alignment horizontal="right" vertical="center" wrapText="1"/>
    </xf>
    <xf numFmtId="4" fontId="0" fillId="0" borderId="12" xfId="0" applyNumberFormat="1" applyBorder="1" applyAlignment="1">
      <alignment horizontal="right" vertical="center" wrapText="1"/>
    </xf>
    <xf numFmtId="0" fontId="28" fillId="3" borderId="0" xfId="0" applyFont="1" applyFill="1" applyAlignment="1">
      <alignment horizontal="left" vertical="center"/>
    </xf>
    <xf numFmtId="165" fontId="14" fillId="0" borderId="0" xfId="0" applyNumberFormat="1" applyFont="1" applyAlignment="1">
      <alignment horizontal="left" vertical="center"/>
    </xf>
    <xf numFmtId="0" fontId="9" fillId="0" borderId="4" xfId="0" applyFont="1" applyBorder="1" applyAlignment="1">
      <alignment horizontal="left" wrapText="1"/>
    </xf>
    <xf numFmtId="0" fontId="14" fillId="0" borderId="5" xfId="0" applyFont="1" applyBorder="1" applyAlignment="1">
      <alignment horizontal="left" vertical="center" wrapText="1"/>
    </xf>
    <xf numFmtId="2" fontId="14" fillId="0" borderId="0" xfId="0" applyNumberFormat="1" applyFont="1" applyAlignment="1">
      <alignment horizontal="left" vertical="center" wrapText="1"/>
    </xf>
    <xf numFmtId="14" fontId="14" fillId="0" borderId="0" xfId="0" applyNumberFormat="1" applyFont="1" applyAlignment="1">
      <alignment horizontal="left" vertical="center" wrapText="1"/>
    </xf>
    <xf numFmtId="0" fontId="13" fillId="4" borderId="2" xfId="0" applyFont="1" applyFill="1" applyBorder="1" applyAlignment="1">
      <alignment horizontal="left" vertical="center" wrapText="1"/>
    </xf>
    <xf numFmtId="0" fontId="13" fillId="4" borderId="6" xfId="0" applyFont="1" applyFill="1" applyBorder="1" applyAlignment="1">
      <alignment horizontal="left" vertical="center" wrapText="1"/>
    </xf>
    <xf numFmtId="0" fontId="13" fillId="4" borderId="3" xfId="0" applyFont="1" applyFill="1" applyBorder="1" applyAlignment="1">
      <alignment horizontal="left" vertical="center" wrapText="1"/>
    </xf>
    <xf numFmtId="4" fontId="0" fillId="0" borderId="2" xfId="0" applyNumberFormat="1" applyBorder="1" applyAlignment="1">
      <alignment horizontal="left" vertical="center" wrapText="1"/>
    </xf>
    <xf numFmtId="4" fontId="0" fillId="0" borderId="3" xfId="0" applyNumberFormat="1" applyBorder="1" applyAlignment="1">
      <alignment horizontal="left" vertical="center" wrapText="1"/>
    </xf>
    <xf numFmtId="4" fontId="0" fillId="0" borderId="2" xfId="0" applyNumberFormat="1" applyBorder="1" applyAlignment="1">
      <alignment horizontal="right" vertical="center" wrapText="1"/>
    </xf>
    <xf numFmtId="4" fontId="0" fillId="0" borderId="6" xfId="0" applyNumberFormat="1" applyBorder="1" applyAlignment="1">
      <alignment horizontal="right" vertical="center" wrapText="1"/>
    </xf>
    <xf numFmtId="164" fontId="0" fillId="0" borderId="0" xfId="2" applyFont="1" applyAlignment="1">
      <alignment horizontal="center" vertical="center"/>
    </xf>
    <xf numFmtId="4" fontId="0" fillId="0" borderId="2" xfId="0" applyNumberFormat="1" applyBorder="1" applyAlignment="1">
      <alignment horizontal="right" vertical="center" wrapText="1" indent="1"/>
    </xf>
    <xf numFmtId="4" fontId="0" fillId="0" borderId="6" xfId="0" applyNumberFormat="1" applyBorder="1" applyAlignment="1">
      <alignment horizontal="right" vertical="center" wrapText="1" indent="1"/>
    </xf>
    <xf numFmtId="4" fontId="0" fillId="0" borderId="3" xfId="0" applyNumberFormat="1" applyBorder="1" applyAlignment="1">
      <alignment horizontal="right" vertical="center" wrapText="1" indent="1"/>
    </xf>
    <xf numFmtId="0" fontId="20" fillId="0" borderId="0" xfId="7" applyFont="1" applyAlignment="1">
      <alignment horizontal="right" indent="1"/>
    </xf>
    <xf numFmtId="0" fontId="26" fillId="2" borderId="15" xfId="11" applyFont="1" applyFill="1" applyBorder="1" applyAlignment="1" applyProtection="1">
      <alignment horizontal="center" vertical="center" wrapText="1"/>
      <protection locked="0"/>
    </xf>
    <xf numFmtId="0" fontId="18" fillId="3" borderId="0" xfId="3" applyFont="1" applyFill="1" applyAlignment="1">
      <alignment horizontal="left" vertical="center"/>
    </xf>
    <xf numFmtId="0" fontId="24" fillId="3" borderId="7" xfId="10" applyFont="1" applyFill="1" applyBorder="1" applyAlignment="1" applyProtection="1">
      <alignment horizontal="center" vertical="top"/>
      <protection locked="0"/>
    </xf>
    <xf numFmtId="0" fontId="24" fillId="3" borderId="8" xfId="10" applyFont="1" applyFill="1" applyBorder="1" applyAlignment="1" applyProtection="1">
      <alignment horizontal="center" vertical="top"/>
      <protection locked="0"/>
    </xf>
    <xf numFmtId="0" fontId="24" fillId="3" borderId="9" xfId="10" applyFont="1" applyFill="1" applyBorder="1" applyAlignment="1" applyProtection="1">
      <alignment horizontal="center" vertical="top"/>
      <protection locked="0"/>
    </xf>
    <xf numFmtId="0" fontId="29" fillId="3" borderId="7" xfId="10" applyFont="1" applyFill="1" applyBorder="1" applyAlignment="1" applyProtection="1">
      <alignment horizontal="left" vertical="center"/>
      <protection locked="0"/>
    </xf>
    <xf numFmtId="0" fontId="29" fillId="3" borderId="8" xfId="10" applyFont="1" applyFill="1" applyBorder="1" applyAlignment="1" applyProtection="1">
      <alignment horizontal="left" vertical="center"/>
      <protection locked="0"/>
    </xf>
    <xf numFmtId="2" fontId="22" fillId="0" borderId="18" xfId="11" quotePrefix="1" applyNumberFormat="1" applyFont="1" applyBorder="1" applyAlignment="1" applyProtection="1">
      <alignment horizontal="left" vertical="center" wrapText="1"/>
      <protection locked="0"/>
    </xf>
    <xf numFmtId="2" fontId="22" fillId="0" borderId="19" xfId="11" quotePrefix="1" applyNumberFormat="1" applyFont="1" applyBorder="1" applyAlignment="1" applyProtection="1">
      <alignment horizontal="left" vertical="center" wrapText="1"/>
      <protection locked="0"/>
    </xf>
    <xf numFmtId="2" fontId="22" fillId="0" borderId="14" xfId="11" quotePrefix="1" applyNumberFormat="1" applyFont="1" applyBorder="1" applyAlignment="1" applyProtection="1">
      <alignment horizontal="left" vertical="center" wrapText="1"/>
      <protection locked="0"/>
    </xf>
    <xf numFmtId="2" fontId="22" fillId="0" borderId="13" xfId="11" quotePrefix="1" applyNumberFormat="1" applyFont="1" applyBorder="1" applyAlignment="1" applyProtection="1">
      <alignment horizontal="left" vertical="center" wrapText="1"/>
      <protection locked="0"/>
    </xf>
    <xf numFmtId="2" fontId="22" fillId="0" borderId="27" xfId="11" quotePrefix="1" applyNumberFormat="1" applyFont="1" applyBorder="1" applyAlignment="1" applyProtection="1">
      <alignment horizontal="left" vertical="center" wrapText="1"/>
      <protection locked="0"/>
    </xf>
    <xf numFmtId="2" fontId="22" fillId="0" borderId="28" xfId="11" quotePrefix="1" applyNumberFormat="1" applyFont="1" applyBorder="1" applyAlignment="1" applyProtection="1">
      <alignment horizontal="left" vertical="center" wrapText="1"/>
      <protection locked="0"/>
    </xf>
    <xf numFmtId="0" fontId="25" fillId="0" borderId="17" xfId="11" applyFont="1" applyBorder="1" applyAlignment="1" applyProtection="1">
      <alignment horizontal="left" vertical="center" wrapText="1"/>
      <protection locked="0"/>
    </xf>
    <xf numFmtId="0" fontId="14" fillId="0" borderId="0" xfId="0" applyFont="1" applyAlignment="1">
      <alignment horizontal="left" vertical="center" wrapText="1"/>
    </xf>
    <xf numFmtId="2" fontId="25" fillId="0" borderId="0" xfId="10" applyNumberFormat="1" applyFont="1" applyBorder="1" applyAlignment="1" applyProtection="1">
      <alignment horizontal="right" vertical="top" wrapText="1"/>
      <protection locked="0"/>
    </xf>
    <xf numFmtId="2" fontId="25" fillId="0" borderId="26" xfId="10" applyNumberFormat="1" applyFont="1" applyBorder="1" applyAlignment="1" applyProtection="1">
      <alignment horizontal="right" vertical="top" wrapText="1"/>
      <protection locked="0"/>
    </xf>
  </cellXfs>
  <cellStyles count="12">
    <cellStyle name="Moeda" xfId="2" builtinId="4"/>
    <cellStyle name="Moeda 2" xfId="4" xr:uid="{60940E40-3A8E-479A-BC11-D294E55E53B7}"/>
    <cellStyle name="Normal" xfId="0" builtinId="0"/>
    <cellStyle name="Normal 10" xfId="11" xr:uid="{8636A4A6-F8B8-4C8A-AF0B-20092D8A0CF3}"/>
    <cellStyle name="Normal 2" xfId="3" xr:uid="{D1F5159C-025B-4333-8F75-F72A3B14BEC0}"/>
    <cellStyle name="Normal 2 2" xfId="7" xr:uid="{5C7C3AB3-3314-4483-AD63-EF4AA23EAE8F}"/>
    <cellStyle name="Normal 3" xfId="6" xr:uid="{22BC4AA1-7FBC-45CC-9048-EC96FF165B13}"/>
    <cellStyle name="Normal 6" xfId="8" xr:uid="{C2C88502-229C-420C-8544-F425DDD19BEB}"/>
    <cellStyle name="Normal 7" xfId="9" xr:uid="{C69DE242-B8DB-4559-B349-E74B2E67046A}"/>
    <cellStyle name="Normal 8" xfId="10" xr:uid="{8CF8FCDF-3C4E-4874-99B1-708ADA921592}"/>
    <cellStyle name="Porcentagem" xfId="1" builtinId="5"/>
    <cellStyle name="Vírgula 2" xfId="5" xr:uid="{D3DB7D0A-4090-4B2C-924E-4DD8838A25D6}"/>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14</xdr:col>
      <xdr:colOff>1104970</xdr:colOff>
      <xdr:row>1</xdr:row>
      <xdr:rowOff>8426</xdr:rowOff>
    </xdr:from>
    <xdr:to>
      <xdr:col>15</xdr:col>
      <xdr:colOff>1933575</xdr:colOff>
      <xdr:row>5</xdr:row>
      <xdr:rowOff>2540</xdr:rowOff>
    </xdr:to>
    <xdr:sp macro="" textlink="">
      <xdr:nvSpPr>
        <xdr:cNvPr id="2" name="Fluxograma: Processo alternativo 1">
          <a:extLst>
            <a:ext uri="{FF2B5EF4-FFF2-40B4-BE49-F238E27FC236}">
              <a16:creationId xmlns:a16="http://schemas.microsoft.com/office/drawing/2014/main" id="{342A5731-8120-45A2-9D79-80765843590F}"/>
            </a:ext>
          </a:extLst>
        </xdr:cNvPr>
        <xdr:cNvSpPr/>
      </xdr:nvSpPr>
      <xdr:spPr>
        <a:xfrm>
          <a:off x="17273658" y="198926"/>
          <a:ext cx="2424042" cy="1232364"/>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14</xdr:col>
      <xdr:colOff>1265239</xdr:colOff>
      <xdr:row>1</xdr:row>
      <xdr:rowOff>116205</xdr:rowOff>
    </xdr:from>
    <xdr:to>
      <xdr:col>15</xdr:col>
      <xdr:colOff>1711644</xdr:colOff>
      <xdr:row>4</xdr:row>
      <xdr:rowOff>223777</xdr:rowOff>
    </xdr:to>
    <xdr:pic>
      <xdr:nvPicPr>
        <xdr:cNvPr id="3" name="Imagem 2">
          <a:extLst>
            <a:ext uri="{FF2B5EF4-FFF2-40B4-BE49-F238E27FC236}">
              <a16:creationId xmlns:a16="http://schemas.microsoft.com/office/drawing/2014/main" id="{B24DBE2C-6976-42D3-8595-65BB7404CA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433927" y="306705"/>
          <a:ext cx="2041842" cy="11076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666528</xdr:colOff>
      <xdr:row>0</xdr:row>
      <xdr:rowOff>92517</xdr:rowOff>
    </xdr:from>
    <xdr:to>
      <xdr:col>15</xdr:col>
      <xdr:colOff>1221106</xdr:colOff>
      <xdr:row>3</xdr:row>
      <xdr:rowOff>26670</xdr:rowOff>
    </xdr:to>
    <xdr:sp macro="" textlink="">
      <xdr:nvSpPr>
        <xdr:cNvPr id="2" name="Fluxograma: Processo alternativo 2">
          <a:extLst>
            <a:ext uri="{FF2B5EF4-FFF2-40B4-BE49-F238E27FC236}">
              <a16:creationId xmlns:a16="http://schemas.microsoft.com/office/drawing/2014/main" id="{93CC8FCF-0DEC-4FE2-9EAB-8C151B19413D}"/>
            </a:ext>
          </a:extLst>
        </xdr:cNvPr>
        <xdr:cNvSpPr/>
      </xdr:nvSpPr>
      <xdr:spPr>
        <a:xfrm>
          <a:off x="11325003" y="92517"/>
          <a:ext cx="1583278" cy="677103"/>
        </a:xfrm>
        <a:prstGeom prst="flowChartAlternateProcess">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oneCellAnchor>
    <xdr:from>
      <xdr:col>12</xdr:col>
      <xdr:colOff>1018097</xdr:colOff>
      <xdr:row>17</xdr:row>
      <xdr:rowOff>141137</xdr:rowOff>
    </xdr:from>
    <xdr:ext cx="3131820" cy="1470146"/>
    <xdr:sp macro="" textlink="">
      <xdr:nvSpPr>
        <xdr:cNvPr id="3" name="CaixaDeTexto 2">
          <a:extLst>
            <a:ext uri="{FF2B5EF4-FFF2-40B4-BE49-F238E27FC236}">
              <a16:creationId xmlns:a16="http://schemas.microsoft.com/office/drawing/2014/main" id="{11890606-1C2D-4A39-9F42-2929B4BD65F0}"/>
            </a:ext>
          </a:extLst>
        </xdr:cNvPr>
        <xdr:cNvSpPr txBox="1"/>
      </xdr:nvSpPr>
      <xdr:spPr>
        <a:xfrm>
          <a:off x="9864917" y="4614077"/>
          <a:ext cx="3131820" cy="14701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a:t>Onde:</a:t>
          </a:r>
        </a:p>
        <a:p>
          <a:r>
            <a:rPr lang="pt-BR" b="1"/>
            <a:t>T</a:t>
          </a:r>
          <a:r>
            <a:rPr lang="pt-BR"/>
            <a:t> = Tempo total de ida e volta (</a:t>
          </a:r>
          <a:r>
            <a:rPr lang="pt-BR" b="1"/>
            <a:t>em horas</a:t>
          </a:r>
          <a:r>
            <a:rPr lang="pt-BR"/>
            <a:t>)</a:t>
          </a:r>
        </a:p>
        <a:p>
          <a:r>
            <a:rPr lang="pt-BR" b="1"/>
            <a:t>D</a:t>
          </a:r>
          <a:r>
            <a:rPr lang="pt-BR"/>
            <a:t> = Distância entre dois pontos (</a:t>
          </a:r>
          <a:r>
            <a:rPr lang="pt-BR" b="1"/>
            <a:t>em km</a:t>
          </a:r>
          <a:r>
            <a:rPr lang="pt-BR"/>
            <a:t>)</a:t>
          </a:r>
        </a:p>
        <a:p>
          <a:r>
            <a:rPr lang="pt-BR" b="1"/>
            <a:t>V</a:t>
          </a:r>
          <a:r>
            <a:rPr lang="pt-BR"/>
            <a:t> = Velocidade média (</a:t>
          </a:r>
          <a:r>
            <a:rPr lang="pt-BR" b="1"/>
            <a:t>em km/h</a:t>
          </a:r>
          <a:r>
            <a:rPr lang="pt-BR"/>
            <a:t>)</a:t>
          </a:r>
        </a:p>
        <a:p>
          <a:r>
            <a:rPr lang="pt-BR"/>
            <a:t>O número </a:t>
          </a:r>
          <a:r>
            <a:rPr lang="pt-BR" b="1"/>
            <a:t>2</a:t>
          </a:r>
          <a:r>
            <a:rPr lang="pt-BR"/>
            <a:t> aparece porque estamos considerando a </a:t>
          </a:r>
          <a:r>
            <a:rPr lang="pt-BR" b="1"/>
            <a:t>ida e a volta</a:t>
          </a:r>
          <a:r>
            <a:rPr lang="pt-BR"/>
            <a:t> (ida = D, volta = D ⇒ total = 2D)</a:t>
          </a:r>
        </a:p>
        <a:p>
          <a:r>
            <a:rPr lang="pt-BR"/>
            <a:t>Obtém-se:</a:t>
          </a:r>
        </a:p>
        <a:p>
          <a:endParaRPr lang="pt-BR" sz="1100"/>
        </a:p>
      </xdr:txBody>
    </xdr:sp>
    <xdr:clientData/>
  </xdr:oneCellAnchor>
  <xdr:oneCellAnchor>
    <xdr:from>
      <xdr:col>14</xdr:col>
      <xdr:colOff>124903</xdr:colOff>
      <xdr:row>16</xdr:row>
      <xdr:rowOff>161678</xdr:rowOff>
    </xdr:from>
    <xdr:ext cx="881270" cy="441333"/>
    <xdr:pic>
      <xdr:nvPicPr>
        <xdr:cNvPr id="4" name="Imagem 3">
          <a:extLst>
            <a:ext uri="{FF2B5EF4-FFF2-40B4-BE49-F238E27FC236}">
              <a16:creationId xmlns:a16="http://schemas.microsoft.com/office/drawing/2014/main" id="{8EDC657F-17A7-4092-911C-E77393FBDFB6}"/>
            </a:ext>
          </a:extLst>
        </xdr:cNvPr>
        <xdr:cNvPicPr>
          <a:picLocks noChangeAspect="1"/>
        </xdr:cNvPicPr>
      </xdr:nvPicPr>
      <xdr:blipFill rotWithShape="1">
        <a:blip xmlns:r="http://schemas.openxmlformats.org/officeDocument/2006/relationships" r:embed="rId1"/>
        <a:srcRect l="10476" t="27984" r="19860" b="7054"/>
        <a:stretch/>
      </xdr:blipFill>
      <xdr:spPr>
        <a:xfrm>
          <a:off x="8659303" y="3087758"/>
          <a:ext cx="881270" cy="441333"/>
        </a:xfrm>
        <a:prstGeom prst="rect">
          <a:avLst/>
        </a:prstGeom>
      </xdr:spPr>
    </xdr:pic>
    <xdr:clientData/>
  </xdr:oneCellAnchor>
  <xdr:oneCellAnchor>
    <xdr:from>
      <xdr:col>12</xdr:col>
      <xdr:colOff>990600</xdr:colOff>
      <xdr:row>14</xdr:row>
      <xdr:rowOff>19385</xdr:rowOff>
    </xdr:from>
    <xdr:ext cx="3263348" cy="1125693"/>
    <xdr:sp macro="" textlink="">
      <xdr:nvSpPr>
        <xdr:cNvPr id="6" name="CaixaDeTexto 5">
          <a:extLst>
            <a:ext uri="{FF2B5EF4-FFF2-40B4-BE49-F238E27FC236}">
              <a16:creationId xmlns:a16="http://schemas.microsoft.com/office/drawing/2014/main" id="{2224FEF8-033B-4DFB-A52D-9D48EAF1B67C}"/>
            </a:ext>
          </a:extLst>
        </xdr:cNvPr>
        <xdr:cNvSpPr txBox="1"/>
      </xdr:nvSpPr>
      <xdr:spPr>
        <a:xfrm>
          <a:off x="7924800" y="2579705"/>
          <a:ext cx="3263348"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r>
            <a:rPr lang="pt-BR"/>
            <a:t>Na composição orçamentária, o tempo estimado para </a:t>
          </a:r>
          <a:r>
            <a:rPr lang="pt-BR" b="1"/>
            <a:t>mobilização e desmobilização</a:t>
          </a:r>
          <a:r>
            <a:rPr lang="pt-BR"/>
            <a:t> dos equipamentos</a:t>
          </a:r>
          <a:r>
            <a:rPr lang="pt-BR" baseline="0"/>
            <a:t> </a:t>
          </a:r>
          <a:r>
            <a:rPr lang="pt-BR"/>
            <a:t>foi estabelecido com base na distância entre o ponto de origem e o local da obra, considerando a </a:t>
          </a:r>
          <a:r>
            <a:rPr lang="pt-BR" b="1"/>
            <a:t>velocidade média de deslocamento</a:t>
          </a:r>
          <a:r>
            <a:rPr lang="pt-BR"/>
            <a:t> dos veículos utilizados. Com base na fórmula:</a:t>
          </a:r>
          <a:endParaRPr lang="pt-BR" sz="1100"/>
        </a:p>
      </xdr:txBody>
    </xdr:sp>
    <xdr:clientData/>
  </xdr:oneCellAnchor>
  <xdr:oneCellAnchor>
    <xdr:from>
      <xdr:col>13</xdr:col>
      <xdr:colOff>104378</xdr:colOff>
      <xdr:row>22</xdr:row>
      <xdr:rowOff>348341</xdr:rowOff>
    </xdr:from>
    <xdr:ext cx="3275316" cy="1642373"/>
    <xdr:sp macro="" textlink="">
      <xdr:nvSpPr>
        <xdr:cNvPr id="7" name="CaixaDeTexto 6">
          <a:extLst>
            <a:ext uri="{FF2B5EF4-FFF2-40B4-BE49-F238E27FC236}">
              <a16:creationId xmlns:a16="http://schemas.microsoft.com/office/drawing/2014/main" id="{B5BF0331-2610-4205-9C05-F0CC272C6DCC}"/>
            </a:ext>
          </a:extLst>
        </xdr:cNvPr>
        <xdr:cNvSpPr txBox="1"/>
      </xdr:nvSpPr>
      <xdr:spPr>
        <a:xfrm>
          <a:off x="8029178" y="4204061"/>
          <a:ext cx="3275316" cy="16423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b="1"/>
            <a:t>Dessa forma, o tempo total de deslocamento foi de 10 horas, sendo 5 horas destinadas à mobilização (ida) e 5 horas à desmobilização (volta).</a:t>
          </a:r>
        </a:p>
        <a:p>
          <a:endParaRPr lang="pt-BR" b="1"/>
        </a:p>
        <a:p>
          <a:r>
            <a:rPr lang="pt-BR" b="1"/>
            <a:t>Assim, na composição do orçamento, a mobilização e desmobilização foram divididas igualmente, com 5 horas atribuídas a cada etapa, totalizando 10 horas necessárias para o transporte dos</a:t>
          </a:r>
          <a:r>
            <a:rPr lang="pt-BR" b="1" baseline="0"/>
            <a:t> equipamentos </a:t>
          </a:r>
          <a:r>
            <a:rPr lang="pt-BR" b="1"/>
            <a:t>até o canteiro de obras e seu retorno.</a:t>
          </a:r>
          <a:endParaRPr lang="pt-BR" sz="1100"/>
        </a:p>
      </xdr:txBody>
    </xdr:sp>
    <xdr:clientData/>
  </xdr:oneCellAnchor>
  <xdr:twoCellAnchor editAs="oneCell">
    <xdr:from>
      <xdr:col>13</xdr:col>
      <xdr:colOff>106680</xdr:colOff>
      <xdr:row>19</xdr:row>
      <xdr:rowOff>426719</xdr:rowOff>
    </xdr:from>
    <xdr:to>
      <xdr:col>15</xdr:col>
      <xdr:colOff>1198245</xdr:colOff>
      <xdr:row>22</xdr:row>
      <xdr:rowOff>248870</xdr:rowOff>
    </xdr:to>
    <xdr:pic>
      <xdr:nvPicPr>
        <xdr:cNvPr id="9" name="Imagem 8">
          <a:extLst>
            <a:ext uri="{FF2B5EF4-FFF2-40B4-BE49-F238E27FC236}">
              <a16:creationId xmlns:a16="http://schemas.microsoft.com/office/drawing/2014/main" id="{4A3B9C88-69F7-80D6-7650-F57D96ACB8E3}"/>
            </a:ext>
          </a:extLst>
        </xdr:cNvPr>
        <xdr:cNvPicPr>
          <a:picLocks noChangeAspect="1"/>
        </xdr:cNvPicPr>
      </xdr:nvPicPr>
      <xdr:blipFill>
        <a:blip xmlns:r="http://schemas.openxmlformats.org/officeDocument/2006/relationships" r:embed="rId2"/>
        <a:stretch>
          <a:fillRect/>
        </a:stretch>
      </xdr:blipFill>
      <xdr:spPr>
        <a:xfrm>
          <a:off x="9974580" y="5882639"/>
          <a:ext cx="2933700" cy="1311861"/>
        </a:xfrm>
        <a:prstGeom prst="rect">
          <a:avLst/>
        </a:prstGeom>
      </xdr:spPr>
    </xdr:pic>
    <xdr:clientData/>
  </xdr:twoCellAnchor>
  <xdr:twoCellAnchor>
    <xdr:from>
      <xdr:col>14</xdr:col>
      <xdr:colOff>840057</xdr:colOff>
      <xdr:row>0</xdr:row>
      <xdr:rowOff>114348</xdr:rowOff>
    </xdr:from>
    <xdr:to>
      <xdr:col>15</xdr:col>
      <xdr:colOff>1085850</xdr:colOff>
      <xdr:row>3</xdr:row>
      <xdr:rowOff>5837</xdr:rowOff>
    </xdr:to>
    <xdr:pic>
      <xdr:nvPicPr>
        <xdr:cNvPr id="10" name="Imagem 9">
          <a:extLst>
            <a:ext uri="{FF2B5EF4-FFF2-40B4-BE49-F238E27FC236}">
              <a16:creationId xmlns:a16="http://schemas.microsoft.com/office/drawing/2014/main" id="{16E61CA1-39FE-982E-7E28-9EBB8E8FC8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498532" y="114348"/>
          <a:ext cx="1274493" cy="634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1017270</xdr:colOff>
      <xdr:row>22</xdr:row>
      <xdr:rowOff>64771</xdr:rowOff>
    </xdr:from>
    <xdr:to>
      <xdr:col>10</xdr:col>
      <xdr:colOff>693420</xdr:colOff>
      <xdr:row>25</xdr:row>
      <xdr:rowOff>447024</xdr:rowOff>
    </xdr:to>
    <xdr:pic>
      <xdr:nvPicPr>
        <xdr:cNvPr id="5" name="Imagem 4">
          <a:extLst>
            <a:ext uri="{FF2B5EF4-FFF2-40B4-BE49-F238E27FC236}">
              <a16:creationId xmlns:a16="http://schemas.microsoft.com/office/drawing/2014/main" id="{FF647682-2066-F5F2-2EAB-956100F9DC06}"/>
            </a:ext>
          </a:extLst>
        </xdr:cNvPr>
        <xdr:cNvPicPr>
          <a:picLocks noChangeAspect="1"/>
        </xdr:cNvPicPr>
      </xdr:nvPicPr>
      <xdr:blipFill>
        <a:blip xmlns:r="http://schemas.openxmlformats.org/officeDocument/2006/relationships" r:embed="rId4"/>
        <a:stretch>
          <a:fillRect/>
        </a:stretch>
      </xdr:blipFill>
      <xdr:spPr>
        <a:xfrm>
          <a:off x="5503545" y="7027546"/>
          <a:ext cx="2562225" cy="1915778"/>
        </a:xfrm>
        <a:prstGeom prst="rect">
          <a:avLst/>
        </a:prstGeom>
      </xdr:spPr>
    </xdr:pic>
    <xdr:clientData/>
  </xdr:twoCellAnchor>
  <xdr:oneCellAnchor>
    <xdr:from>
      <xdr:col>1</xdr:col>
      <xdr:colOff>291465</xdr:colOff>
      <xdr:row>24</xdr:row>
      <xdr:rowOff>196215</xdr:rowOff>
    </xdr:from>
    <xdr:ext cx="4579620" cy="718402"/>
    <xdr:sp macro="" textlink="">
      <xdr:nvSpPr>
        <xdr:cNvPr id="8" name="CaixaDeTexto 7">
          <a:extLst>
            <a:ext uri="{FF2B5EF4-FFF2-40B4-BE49-F238E27FC236}">
              <a16:creationId xmlns:a16="http://schemas.microsoft.com/office/drawing/2014/main" id="{3C304132-5E8E-4D4C-BBB1-AAF644D232E5}"/>
            </a:ext>
          </a:extLst>
        </xdr:cNvPr>
        <xdr:cNvSpPr txBox="1"/>
      </xdr:nvSpPr>
      <xdr:spPr>
        <a:xfrm>
          <a:off x="901065" y="8159115"/>
          <a:ext cx="4579620" cy="7184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r"/>
          <a:r>
            <a:rPr lang="pt-BR" sz="1000" b="1"/>
            <a:t>A distância utilizada para a mobilização e desmobilização de </a:t>
          </a:r>
        </a:p>
        <a:p>
          <a:pPr algn="r"/>
          <a:r>
            <a:rPr lang="pt-BR" sz="1000" b="1"/>
            <a:t>equipamentos foi considerado da cidade de São Luís - MA até </a:t>
          </a:r>
        </a:p>
        <a:p>
          <a:pPr algn="r"/>
          <a:r>
            <a:rPr lang="pt-BR" sz="1000" b="1"/>
            <a:t>o ponto de intervenção. Considerando esse deslocamento, foi</a:t>
          </a:r>
        </a:p>
        <a:p>
          <a:pPr algn="r"/>
          <a:r>
            <a:rPr lang="pt-BR" sz="1000" b="1"/>
            <a:t>adotada uma distância média de 250 km. </a:t>
          </a:r>
          <a:endParaRPr lang="pt-BR" sz="10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PREFEITURAS/2020/DOCA%20BEZERRA/CAIXA%201442500/1-%20OR&#199;AMENTO/FEV/PLANILHA%20M&#218;LTIPLA%20V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EFEITURAS\2020\DOCA%20BEZERRA\CAIXA%201442500\1-%20OR&#199;AMENTO\FEV\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0-%20COMPARTILHAMENTO%20DE%20ARQUIVOS/GLEYCI/2022/GOVERNADOR%20LUIS%20ROCHA/PLANILHA%20M&#218;LTIPLA%20V3.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esktop-tmtivmr\1%20-%20compartilhamento\3%20-%20COMPARTILHAMENTO%20DE%20ARQUIVOS\GLEYCI\2022\GOVERNADOR%20LUIS%20ROCHA\PLANILHA%20M&#218;LTIPLA%20V3.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sktop-tmtivmr\1%20-%20compartilhamento\1%20-%20COMPARTILHAMENTO\1%20-%20PREFEITURAS\2024\BARRA%20DO%20CORDA\RECAPEAMENTO%20-%20R$%202.876.010,00%20-%20CAIXA\2%20-%20OR&#199;AMENTO\PM%203.06.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sktop-tmtivmr\1%20-%20compartilhamento\1%20-%20COMPARTILHAMENTO\1%20-%20PREFEITURAS\2024\BARRA%20DO%20CORDA\RECAPEAMENTO%20-%20R$%202.876.010,00%20-%20CAIXA\2%20-%20OR&#199;AMENTO\CAPA%20-%20CURVA%20ABC%20-%20ENCAR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4">
          <cell r="O4">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sheetName val="ORÇAMENTO"/>
      <sheetName val="CÁLCULO"/>
      <sheetName val="CRONO"/>
      <sheetName val="CRONOPLE"/>
      <sheetName val="QCI"/>
      <sheetName val="BM"/>
      <sheetName val="RRE"/>
      <sheetName val="OFÍCIO"/>
      <sheetName val="MENU"/>
      <sheetName val="EVENTOS"/>
      <sheetName val="PLE"/>
      <sheetName val="NOVO"/>
    </sheetNames>
    <sheetDataSet>
      <sheetData sheetId="0">
        <row r="31">
          <cell r="F31" t="str">
            <v>TransfereGOV</v>
          </cell>
        </row>
      </sheetData>
      <sheetData sheetId="1"/>
      <sheetData sheetId="2"/>
      <sheetData sheetId="3"/>
      <sheetData sheetId="4"/>
      <sheetData sheetId="5"/>
      <sheetData sheetId="6"/>
      <sheetData sheetId="7"/>
      <sheetData sheetId="8"/>
      <sheetData sheetId="9"/>
      <sheetData sheetId="10">
        <row r="3">
          <cell r="O3">
            <v>1</v>
          </cell>
        </row>
      </sheetData>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CURVA ABC"/>
      <sheetName val="ENCARGOS"/>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F9555-4BD3-4217-B2E7-FD5C70BB14C5}">
  <sheetPr>
    <pageSetUpPr fitToPage="1"/>
  </sheetPr>
  <dimension ref="B2:Y109"/>
  <sheetViews>
    <sheetView showGridLines="0" tabSelected="1" view="pageBreakPreview" zoomScale="60" zoomScaleNormal="60" workbookViewId="0">
      <selection activeCell="J104" sqref="J104"/>
    </sheetView>
  </sheetViews>
  <sheetFormatPr defaultRowHeight="14.4" x14ac:dyDescent="0.3"/>
  <cols>
    <col min="1" max="1" width="4.44140625" customWidth="1"/>
    <col min="2" max="2" width="9.109375" style="4"/>
    <col min="3" max="3" width="63.44140625" style="2" customWidth="1"/>
    <col min="4" max="4" width="12.6640625" style="1" customWidth="1"/>
    <col min="5" max="5" width="14.5546875" style="3" customWidth="1"/>
    <col min="6" max="6" width="12" style="3" customWidth="1"/>
    <col min="7" max="7" width="15.6640625" style="3" customWidth="1"/>
    <col min="8" max="8" width="13.44140625" style="3" customWidth="1"/>
    <col min="9" max="9" width="18.44140625" style="3" customWidth="1"/>
    <col min="10" max="10" width="19.109375" style="3" customWidth="1"/>
    <col min="11" max="11" width="15" style="3" customWidth="1"/>
    <col min="12" max="12" width="14.109375" style="3" customWidth="1"/>
    <col min="13" max="13" width="12.6640625" style="3" customWidth="1"/>
    <col min="14" max="14" width="11.44140625" style="3" customWidth="1"/>
    <col min="15" max="15" width="23.33203125" style="3" customWidth="1"/>
    <col min="16" max="16" width="39.5546875" style="3" customWidth="1"/>
    <col min="17" max="17" width="20.88671875" customWidth="1"/>
    <col min="18" max="18" width="20.88671875" style="1" customWidth="1"/>
    <col min="19" max="19" width="14.44140625" style="1" customWidth="1"/>
    <col min="20" max="22" width="14" customWidth="1"/>
    <col min="23" max="25" width="12.5546875" customWidth="1"/>
    <col min="26" max="26" width="12" customWidth="1"/>
    <col min="27" max="27" width="11.6640625" customWidth="1"/>
    <col min="28" max="30" width="9.109375" customWidth="1"/>
  </cols>
  <sheetData>
    <row r="2" spans="2:20" s="10" customFormat="1" ht="28.5" customHeight="1" x14ac:dyDescent="0.3">
      <c r="B2" s="98"/>
      <c r="C2" s="112" t="s">
        <v>27</v>
      </c>
      <c r="D2" s="112"/>
      <c r="E2" s="112"/>
      <c r="F2" s="112"/>
      <c r="G2" s="112"/>
      <c r="H2" s="112"/>
      <c r="I2" s="112"/>
      <c r="J2" s="112"/>
      <c r="K2" s="112"/>
      <c r="L2" s="112"/>
      <c r="M2" s="112"/>
      <c r="N2" s="112"/>
      <c r="O2" s="112"/>
      <c r="P2" s="99"/>
      <c r="R2" s="1"/>
      <c r="S2" s="1"/>
    </row>
    <row r="3" spans="2:20" s="10" customFormat="1" ht="31.2" customHeight="1" x14ac:dyDescent="0.3">
      <c r="B3" s="98"/>
      <c r="C3" s="112"/>
      <c r="D3" s="112"/>
      <c r="E3" s="112"/>
      <c r="F3" s="112"/>
      <c r="G3" s="112"/>
      <c r="H3" s="112"/>
      <c r="I3" s="112"/>
      <c r="J3" s="112"/>
      <c r="K3" s="112"/>
      <c r="L3" s="112"/>
      <c r="M3" s="112"/>
      <c r="N3" s="112"/>
      <c r="O3" s="112"/>
      <c r="P3" s="99"/>
      <c r="R3" s="1"/>
      <c r="S3" s="1"/>
    </row>
    <row r="4" spans="2:20" s="10" customFormat="1" ht="20.100000000000001" customHeight="1" x14ac:dyDescent="0.3">
      <c r="C4" s="11"/>
      <c r="E4" s="3"/>
      <c r="F4" s="1"/>
      <c r="G4" s="1"/>
      <c r="H4" s="1"/>
      <c r="I4" s="1"/>
      <c r="R4" s="1"/>
      <c r="S4" s="1"/>
    </row>
    <row r="5" spans="2:20" s="10" customFormat="1" ht="20.100000000000001" customHeight="1" x14ac:dyDescent="0.3">
      <c r="B5" s="13" t="s">
        <v>20</v>
      </c>
      <c r="C5" s="13"/>
      <c r="D5" s="13"/>
      <c r="E5" s="13"/>
      <c r="F5" s="13"/>
      <c r="G5" s="13"/>
      <c r="H5" s="13"/>
      <c r="I5" s="13"/>
      <c r="J5" s="22"/>
      <c r="K5" s="22"/>
      <c r="L5" s="22"/>
      <c r="M5" s="22"/>
      <c r="N5" s="22"/>
      <c r="O5" s="22"/>
      <c r="P5" s="22"/>
      <c r="R5" s="1"/>
      <c r="S5" s="1"/>
    </row>
    <row r="6" spans="2:20" s="10" customFormat="1" ht="8.25" customHeight="1" x14ac:dyDescent="0.3">
      <c r="C6" s="11"/>
      <c r="E6" s="3"/>
      <c r="F6" s="12"/>
      <c r="R6" s="1"/>
      <c r="S6" s="1"/>
    </row>
    <row r="7" spans="2:20" s="10" customFormat="1" ht="15.75" customHeight="1" x14ac:dyDescent="0.25">
      <c r="B7" s="114" t="s">
        <v>21</v>
      </c>
      <c r="C7" s="114"/>
      <c r="D7" s="27"/>
      <c r="E7" s="28"/>
      <c r="F7" s="20" t="s">
        <v>22</v>
      </c>
      <c r="G7" s="20"/>
      <c r="H7" s="20"/>
      <c r="I7" s="27"/>
      <c r="J7" s="20" t="s">
        <v>23</v>
      </c>
      <c r="K7" s="32"/>
      <c r="L7" s="27"/>
      <c r="M7" s="27"/>
      <c r="R7" s="1"/>
      <c r="S7" s="1"/>
    </row>
    <row r="8" spans="2:20" s="10" customFormat="1" ht="30" customHeight="1" x14ac:dyDescent="0.3">
      <c r="B8" s="115" t="str">
        <f>'COMP '!B7</f>
        <v>Ampliação e Melhorias no Sistema de Abastecimento de Água no município de Penalva/MA</v>
      </c>
      <c r="C8" s="115"/>
      <c r="D8" s="27"/>
      <c r="E8" s="28"/>
      <c r="F8" s="30" t="str">
        <f>'COMP '!F7</f>
        <v>PREFEITURA DE PENALVA - MA</v>
      </c>
      <c r="G8" s="30"/>
      <c r="H8" s="31"/>
      <c r="J8" s="116" t="s">
        <v>87</v>
      </c>
      <c r="K8" s="116"/>
      <c r="L8" s="116"/>
      <c r="M8" s="27"/>
      <c r="N8"/>
      <c r="R8" s="1"/>
      <c r="S8" s="1"/>
    </row>
    <row r="9" spans="2:20" s="10" customFormat="1" ht="15.75" customHeight="1" x14ac:dyDescent="0.3">
      <c r="B9" s="114" t="s">
        <v>24</v>
      </c>
      <c r="C9" s="114"/>
      <c r="D9" s="27"/>
      <c r="E9" s="28"/>
      <c r="F9" s="20" t="s">
        <v>25</v>
      </c>
      <c r="G9" s="20"/>
      <c r="H9" s="29"/>
      <c r="I9" s="27"/>
      <c r="J9" s="21" t="s">
        <v>26</v>
      </c>
      <c r="K9" s="27"/>
      <c r="L9" s="27"/>
      <c r="M9" s="27"/>
      <c r="O9"/>
      <c r="P9"/>
      <c r="R9" s="1"/>
      <c r="S9" s="1"/>
    </row>
    <row r="10" spans="2:20" s="10" customFormat="1" ht="30" customHeight="1" x14ac:dyDescent="0.3">
      <c r="B10" s="115" t="str">
        <f>'COMP '!M7</f>
        <v>Sede do município de Penalva - MA</v>
      </c>
      <c r="C10" s="115"/>
      <c r="D10" s="27"/>
      <c r="E10" s="28"/>
      <c r="F10" s="113">
        <f ca="1">TODAY()</f>
        <v>45889</v>
      </c>
      <c r="G10" s="113"/>
      <c r="H10" s="113"/>
      <c r="I10" s="113"/>
      <c r="J10" s="117" t="str">
        <f>'COMP '!F9</f>
        <v>SINAPI 04/2025</v>
      </c>
      <c r="K10" s="117"/>
      <c r="L10" s="117"/>
      <c r="M10" s="117"/>
      <c r="Q10" s="125"/>
      <c r="R10" s="125"/>
      <c r="S10" s="1"/>
    </row>
    <row r="11" spans="2:20" s="10" customFormat="1" ht="18" customHeight="1" x14ac:dyDescent="0.3">
      <c r="C11" s="14"/>
      <c r="E11" s="3"/>
      <c r="F11" s="25"/>
      <c r="G11" s="25"/>
      <c r="H11" s="25"/>
      <c r="I11" s="25"/>
      <c r="N11" s="26"/>
      <c r="O11" s="26"/>
      <c r="P11" s="26"/>
      <c r="Q11" s="24"/>
      <c r="R11" s="24"/>
      <c r="S11" s="1"/>
    </row>
    <row r="12" spans="2:20" ht="76.2" customHeight="1" x14ac:dyDescent="0.3">
      <c r="B12" s="93"/>
      <c r="C12" s="93" t="s">
        <v>13</v>
      </c>
      <c r="D12" s="94" t="s">
        <v>32</v>
      </c>
      <c r="E12" s="95" t="s">
        <v>6</v>
      </c>
      <c r="F12" s="95" t="s">
        <v>7</v>
      </c>
      <c r="G12" s="95" t="s">
        <v>14</v>
      </c>
      <c r="H12" s="95" t="s">
        <v>8</v>
      </c>
      <c r="I12" s="95" t="s">
        <v>15</v>
      </c>
      <c r="J12" s="96" t="s">
        <v>9</v>
      </c>
      <c r="K12" s="96" t="s">
        <v>28</v>
      </c>
      <c r="L12" s="95" t="s">
        <v>10</v>
      </c>
      <c r="M12" s="95" t="s">
        <v>98</v>
      </c>
      <c r="N12" s="95" t="s">
        <v>11</v>
      </c>
      <c r="O12" s="95" t="s">
        <v>12</v>
      </c>
      <c r="P12" s="97" t="s">
        <v>222</v>
      </c>
    </row>
    <row r="13" spans="2:20" ht="8.25" customHeight="1" x14ac:dyDescent="0.3">
      <c r="P13" s="38"/>
    </row>
    <row r="14" spans="2:20" ht="33.75" customHeight="1" x14ac:dyDescent="0.3">
      <c r="B14" s="100">
        <v>1</v>
      </c>
      <c r="C14" s="118" t="s">
        <v>0</v>
      </c>
      <c r="D14" s="119"/>
      <c r="E14" s="119"/>
      <c r="F14" s="119"/>
      <c r="G14" s="119"/>
      <c r="H14" s="119"/>
      <c r="I14" s="119"/>
      <c r="J14" s="119"/>
      <c r="K14" s="119"/>
      <c r="L14" s="119"/>
      <c r="M14" s="119"/>
      <c r="N14" s="119"/>
      <c r="O14" s="120"/>
      <c r="P14" s="101">
        <v>7</v>
      </c>
      <c r="R14" s="18"/>
      <c r="S14" s="18"/>
      <c r="T14" s="19"/>
    </row>
    <row r="15" spans="2:20" ht="32.4" customHeight="1" x14ac:dyDescent="0.3">
      <c r="B15" s="9" t="s">
        <v>16</v>
      </c>
      <c r="C15" s="5" t="s">
        <v>86</v>
      </c>
      <c r="D15" s="6" t="s">
        <v>1</v>
      </c>
      <c r="E15" s="7">
        <v>3</v>
      </c>
      <c r="F15" s="7">
        <v>1.5</v>
      </c>
      <c r="G15" s="7"/>
      <c r="H15" s="7"/>
      <c r="I15" s="7"/>
      <c r="J15" s="7"/>
      <c r="K15" s="7"/>
      <c r="L15" s="7"/>
      <c r="M15" s="7"/>
      <c r="N15" s="7"/>
      <c r="O15" s="7">
        <f>E15*F15</f>
        <v>4.5</v>
      </c>
      <c r="P15" s="7">
        <f>O15*P14</f>
        <v>31.5</v>
      </c>
      <c r="R15" s="18"/>
      <c r="S15" s="18"/>
      <c r="T15" s="19"/>
    </row>
    <row r="16" spans="2:20" ht="87" customHeight="1" x14ac:dyDescent="0.3">
      <c r="B16" s="9" t="s">
        <v>37</v>
      </c>
      <c r="C16" s="5" t="s">
        <v>38</v>
      </c>
      <c r="D16" s="6" t="s">
        <v>32</v>
      </c>
      <c r="E16" s="7"/>
      <c r="F16" s="7"/>
      <c r="G16" s="7"/>
      <c r="H16" s="7"/>
      <c r="I16" s="7"/>
      <c r="J16" s="7"/>
      <c r="K16" s="7"/>
      <c r="L16" s="7"/>
      <c r="M16" s="7"/>
      <c r="N16" s="7">
        <v>1</v>
      </c>
      <c r="O16" s="7">
        <f>N16</f>
        <v>1</v>
      </c>
      <c r="P16" s="39" t="s">
        <v>154</v>
      </c>
      <c r="R16" s="18"/>
      <c r="S16" s="18"/>
      <c r="T16" s="19"/>
    </row>
    <row r="17" spans="2:25" ht="33.75" customHeight="1" x14ac:dyDescent="0.3">
      <c r="B17" s="100">
        <v>2</v>
      </c>
      <c r="C17" s="118" t="s">
        <v>33</v>
      </c>
      <c r="D17" s="119"/>
      <c r="E17" s="119"/>
      <c r="F17" s="119"/>
      <c r="G17" s="119"/>
      <c r="H17" s="119"/>
      <c r="I17" s="119"/>
      <c r="J17" s="119"/>
      <c r="K17" s="119"/>
      <c r="L17" s="119"/>
      <c r="M17" s="119"/>
      <c r="N17" s="119"/>
      <c r="O17" s="120"/>
      <c r="P17" s="101"/>
      <c r="R17" s="18"/>
      <c r="S17" s="18"/>
      <c r="T17" s="19"/>
    </row>
    <row r="18" spans="2:25" ht="75" customHeight="1" x14ac:dyDescent="0.3">
      <c r="B18" s="9" t="s">
        <v>17</v>
      </c>
      <c r="C18" s="5" t="s">
        <v>34</v>
      </c>
      <c r="D18" s="6" t="s">
        <v>35</v>
      </c>
      <c r="E18" s="7"/>
      <c r="F18" s="7"/>
      <c r="G18" s="7"/>
      <c r="H18" s="7"/>
      <c r="I18" s="7"/>
      <c r="J18" s="7"/>
      <c r="K18" s="7"/>
      <c r="L18" s="7"/>
      <c r="M18" s="7"/>
      <c r="N18" s="7">
        <v>14</v>
      </c>
      <c r="O18" s="7">
        <f>N18</f>
        <v>14</v>
      </c>
      <c r="P18" s="82" t="s">
        <v>155</v>
      </c>
      <c r="R18" s="18"/>
      <c r="S18" s="18"/>
      <c r="T18" s="19"/>
    </row>
    <row r="19" spans="2:25" ht="33.75" customHeight="1" x14ac:dyDescent="0.3">
      <c r="B19" s="100">
        <v>3</v>
      </c>
      <c r="C19" s="118" t="s">
        <v>46</v>
      </c>
      <c r="D19" s="119"/>
      <c r="E19" s="119"/>
      <c r="F19" s="119"/>
      <c r="G19" s="119"/>
      <c r="H19" s="119"/>
      <c r="I19" s="119"/>
      <c r="J19" s="119"/>
      <c r="K19" s="119"/>
      <c r="L19" s="119"/>
      <c r="M19" s="119"/>
      <c r="N19" s="119"/>
      <c r="O19" s="120"/>
      <c r="P19" s="101"/>
      <c r="R19" s="18"/>
      <c r="S19" s="18"/>
      <c r="T19" s="19"/>
    </row>
    <row r="20" spans="2:25" ht="43.2" x14ac:dyDescent="0.3">
      <c r="B20" s="9" t="s">
        <v>110</v>
      </c>
      <c r="C20" s="5" t="s">
        <v>47</v>
      </c>
      <c r="D20" s="6" t="s">
        <v>80</v>
      </c>
      <c r="E20" s="7"/>
      <c r="F20" s="7"/>
      <c r="G20" s="7"/>
      <c r="H20" s="7"/>
      <c r="I20" s="7"/>
      <c r="J20" s="7"/>
      <c r="K20" s="7"/>
      <c r="L20" s="7"/>
      <c r="M20" s="7"/>
      <c r="N20" s="7">
        <v>1</v>
      </c>
      <c r="O20" s="7">
        <f>N20</f>
        <v>1</v>
      </c>
      <c r="P20" s="7">
        <f>N20*$P$14</f>
        <v>7</v>
      </c>
      <c r="Q20" s="17"/>
      <c r="R20" s="3"/>
      <c r="S20" s="23"/>
      <c r="T20" s="19"/>
      <c r="U20" s="16"/>
      <c r="V20" s="16"/>
      <c r="W20" s="16"/>
      <c r="X20" s="16"/>
      <c r="Y20" s="16"/>
    </row>
    <row r="21" spans="2:25" ht="43.2" x14ac:dyDescent="0.3">
      <c r="B21" s="9" t="s">
        <v>111</v>
      </c>
      <c r="C21" s="5" t="s">
        <v>153</v>
      </c>
      <c r="D21" s="6" t="s">
        <v>109</v>
      </c>
      <c r="E21" s="7"/>
      <c r="F21" s="7"/>
      <c r="G21" s="7"/>
      <c r="H21" s="7"/>
      <c r="I21" s="7"/>
      <c r="J21" s="7"/>
      <c r="K21" s="7"/>
      <c r="L21" s="7"/>
      <c r="M21" s="7"/>
      <c r="N21" s="7">
        <v>1</v>
      </c>
      <c r="O21" s="7">
        <f>N21</f>
        <v>1</v>
      </c>
      <c r="P21" s="7">
        <f>N21*$P$14</f>
        <v>7</v>
      </c>
      <c r="Q21" s="17"/>
      <c r="R21" s="3"/>
      <c r="S21" s="23"/>
      <c r="T21" s="19"/>
      <c r="U21" s="16"/>
      <c r="V21" s="16"/>
      <c r="W21" s="16"/>
      <c r="X21" s="16"/>
      <c r="Y21" s="16"/>
    </row>
    <row r="22" spans="2:25" ht="26.4" customHeight="1" x14ac:dyDescent="0.3">
      <c r="B22" s="9" t="s">
        <v>112</v>
      </c>
      <c r="C22" s="5" t="s">
        <v>240</v>
      </c>
      <c r="D22" s="6" t="s">
        <v>80</v>
      </c>
      <c r="E22" s="7"/>
      <c r="F22" s="7"/>
      <c r="G22" s="7"/>
      <c r="H22" s="7"/>
      <c r="I22" s="7"/>
      <c r="J22" s="7"/>
      <c r="K22" s="7"/>
      <c r="L22" s="7"/>
      <c r="M22" s="7"/>
      <c r="N22" s="7">
        <v>1</v>
      </c>
      <c r="O22" s="7">
        <f>N22</f>
        <v>1</v>
      </c>
      <c r="P22" s="7">
        <f>N22*$P$14</f>
        <v>7</v>
      </c>
      <c r="Q22" s="17"/>
      <c r="R22" s="3"/>
      <c r="S22" s="23"/>
      <c r="T22" s="19"/>
      <c r="U22" s="16"/>
      <c r="V22" s="16"/>
      <c r="W22" s="16"/>
      <c r="X22" s="16"/>
      <c r="Y22" s="16"/>
    </row>
    <row r="23" spans="2:25" ht="33.75" customHeight="1" x14ac:dyDescent="0.3">
      <c r="B23" s="100">
        <v>4</v>
      </c>
      <c r="C23" s="118" t="s">
        <v>48</v>
      </c>
      <c r="D23" s="119"/>
      <c r="E23" s="119"/>
      <c r="F23" s="119"/>
      <c r="G23" s="119"/>
      <c r="H23" s="119"/>
      <c r="I23" s="119"/>
      <c r="J23" s="119"/>
      <c r="K23" s="119"/>
      <c r="L23" s="119"/>
      <c r="M23" s="119"/>
      <c r="N23" s="119"/>
      <c r="O23" s="120"/>
      <c r="P23" s="101"/>
      <c r="R23" s="18"/>
      <c r="S23" s="18"/>
      <c r="T23" s="19"/>
    </row>
    <row r="24" spans="2:25" ht="43.2" x14ac:dyDescent="0.3">
      <c r="B24" s="9" t="s">
        <v>156</v>
      </c>
      <c r="C24" s="5" t="s">
        <v>49</v>
      </c>
      <c r="D24" s="6" t="s">
        <v>5</v>
      </c>
      <c r="E24" s="7">
        <v>10</v>
      </c>
      <c r="F24" s="7"/>
      <c r="G24" s="7"/>
      <c r="H24" s="7"/>
      <c r="I24" s="7"/>
      <c r="J24" s="7"/>
      <c r="K24" s="7"/>
      <c r="L24" s="7"/>
      <c r="M24" s="7"/>
      <c r="N24" s="7"/>
      <c r="O24" s="7">
        <f>E24</f>
        <v>10</v>
      </c>
      <c r="P24" s="7">
        <f>O24*$P$14</f>
        <v>70</v>
      </c>
      <c r="Q24" s="17"/>
      <c r="R24" s="3"/>
      <c r="S24" s="23"/>
      <c r="T24" s="19"/>
      <c r="U24" s="16"/>
      <c r="V24" s="16"/>
      <c r="W24" s="16"/>
      <c r="X24" s="16"/>
      <c r="Y24" s="16"/>
    </row>
    <row r="25" spans="2:25" ht="30" customHeight="1" x14ac:dyDescent="0.3">
      <c r="B25" s="9" t="s">
        <v>157</v>
      </c>
      <c r="C25" s="5" t="s">
        <v>50</v>
      </c>
      <c r="D25" s="6" t="s">
        <v>4</v>
      </c>
      <c r="E25" s="7">
        <v>180</v>
      </c>
      <c r="F25" s="7"/>
      <c r="G25" s="7"/>
      <c r="H25" s="7"/>
      <c r="I25" s="7"/>
      <c r="J25" s="7"/>
      <c r="K25" s="7"/>
      <c r="L25" s="7"/>
      <c r="M25" s="7"/>
      <c r="N25" s="7"/>
      <c r="O25" s="7">
        <f>E25</f>
        <v>180</v>
      </c>
      <c r="P25" s="7">
        <f t="shared" ref="P25:P27" si="0">O25*$P$14</f>
        <v>1260</v>
      </c>
      <c r="Q25" s="17"/>
      <c r="R25" s="3"/>
      <c r="S25" s="23"/>
      <c r="T25" s="19"/>
      <c r="U25" s="16"/>
      <c r="V25" s="16"/>
      <c r="W25" s="16"/>
      <c r="X25" s="16"/>
      <c r="Y25" s="16"/>
    </row>
    <row r="26" spans="2:25" ht="30" customHeight="1" x14ac:dyDescent="0.3">
      <c r="B26" s="9" t="s">
        <v>158</v>
      </c>
      <c r="C26" s="5" t="s">
        <v>51</v>
      </c>
      <c r="D26" s="6" t="s">
        <v>29</v>
      </c>
      <c r="E26" s="7"/>
      <c r="F26" s="7"/>
      <c r="G26" s="7"/>
      <c r="H26" s="7"/>
      <c r="I26" s="7"/>
      <c r="J26" s="7"/>
      <c r="K26" s="7"/>
      <c r="L26" s="7"/>
      <c r="M26" s="7"/>
      <c r="N26" s="7">
        <v>4</v>
      </c>
      <c r="O26" s="7">
        <f>N26</f>
        <v>4</v>
      </c>
      <c r="P26" s="7">
        <f>O26*$P$14</f>
        <v>28</v>
      </c>
      <c r="Q26" s="17"/>
      <c r="R26" s="3"/>
      <c r="S26" s="23"/>
      <c r="T26" s="19"/>
      <c r="U26" s="16"/>
      <c r="V26" s="16"/>
      <c r="W26" s="16"/>
      <c r="X26" s="16"/>
      <c r="Y26" s="16"/>
    </row>
    <row r="27" spans="2:25" ht="30" customHeight="1" x14ac:dyDescent="0.3">
      <c r="B27" s="9" t="s">
        <v>159</v>
      </c>
      <c r="C27" s="5" t="s">
        <v>52</v>
      </c>
      <c r="D27" s="6" t="s">
        <v>5</v>
      </c>
      <c r="E27" s="7">
        <v>180</v>
      </c>
      <c r="F27" s="7"/>
      <c r="G27" s="7"/>
      <c r="H27" s="7"/>
      <c r="I27" s="7"/>
      <c r="J27" s="7"/>
      <c r="K27" s="7"/>
      <c r="L27" s="7"/>
      <c r="M27" s="7"/>
      <c r="N27" s="7"/>
      <c r="O27" s="7">
        <f>E27</f>
        <v>180</v>
      </c>
      <c r="P27" s="7">
        <f t="shared" si="0"/>
        <v>1260</v>
      </c>
      <c r="Q27" s="17"/>
      <c r="R27" s="3"/>
      <c r="S27" s="23"/>
      <c r="T27" s="19"/>
      <c r="U27" s="16"/>
      <c r="V27" s="16"/>
      <c r="W27" s="16"/>
      <c r="X27" s="16"/>
      <c r="Y27" s="16"/>
    </row>
    <row r="28" spans="2:25" ht="33.75" customHeight="1" x14ac:dyDescent="0.3">
      <c r="B28" s="100">
        <v>5</v>
      </c>
      <c r="C28" s="118" t="s">
        <v>53</v>
      </c>
      <c r="D28" s="119"/>
      <c r="E28" s="119"/>
      <c r="F28" s="119"/>
      <c r="G28" s="119"/>
      <c r="H28" s="119"/>
      <c r="I28" s="119"/>
      <c r="J28" s="119"/>
      <c r="K28" s="119"/>
      <c r="L28" s="119"/>
      <c r="M28" s="119"/>
      <c r="N28" s="119"/>
      <c r="O28" s="120"/>
      <c r="P28" s="101"/>
      <c r="R28" s="18"/>
      <c r="S28" s="18"/>
      <c r="T28" s="19"/>
    </row>
    <row r="29" spans="2:25" ht="49.95" customHeight="1" x14ac:dyDescent="0.3">
      <c r="B29" s="9" t="s">
        <v>18</v>
      </c>
      <c r="C29" s="5" t="s">
        <v>54</v>
      </c>
      <c r="D29" s="6" t="s">
        <v>5</v>
      </c>
      <c r="E29" s="7">
        <v>6</v>
      </c>
      <c r="F29" s="7"/>
      <c r="G29" s="7"/>
      <c r="H29" s="7"/>
      <c r="I29" s="7"/>
      <c r="J29" s="7"/>
      <c r="K29" s="7"/>
      <c r="L29" s="7"/>
      <c r="M29" s="7"/>
      <c r="N29" s="7"/>
      <c r="O29" s="7">
        <f>E29</f>
        <v>6</v>
      </c>
      <c r="P29" s="7">
        <f>O29*$P$14</f>
        <v>42</v>
      </c>
      <c r="Q29" s="17"/>
      <c r="R29" s="3"/>
      <c r="S29" s="23"/>
      <c r="T29" s="19"/>
      <c r="U29" s="16"/>
      <c r="V29" s="16"/>
      <c r="W29" s="16"/>
      <c r="X29" s="16"/>
      <c r="Y29" s="16"/>
    </row>
    <row r="30" spans="2:25" ht="30" customHeight="1" x14ac:dyDescent="0.3">
      <c r="B30" s="9" t="s">
        <v>19</v>
      </c>
      <c r="C30" s="5" t="s">
        <v>55</v>
      </c>
      <c r="D30" s="6" t="s">
        <v>3</v>
      </c>
      <c r="E30" s="7">
        <v>6</v>
      </c>
      <c r="F30" s="7">
        <v>0.2</v>
      </c>
      <c r="G30" s="7"/>
      <c r="H30" s="7">
        <v>0.4</v>
      </c>
      <c r="I30" s="7">
        <f>E30*F30*H30</f>
        <v>0.48000000000000009</v>
      </c>
      <c r="J30" s="7"/>
      <c r="K30" s="7"/>
      <c r="L30" s="7"/>
      <c r="M30" s="7"/>
      <c r="N30" s="7"/>
      <c r="O30" s="7">
        <f>I30</f>
        <v>0.48000000000000009</v>
      </c>
      <c r="P30" s="7">
        <f t="shared" ref="P30:P47" si="1">O30*$P$14</f>
        <v>3.3600000000000008</v>
      </c>
      <c r="Q30" s="17"/>
      <c r="R30" s="3"/>
      <c r="S30" s="23"/>
      <c r="T30" s="19"/>
      <c r="U30" s="16"/>
      <c r="V30" s="16"/>
      <c r="W30" s="16"/>
      <c r="X30" s="16"/>
      <c r="Y30" s="16"/>
    </row>
    <row r="31" spans="2:25" ht="30" customHeight="1" x14ac:dyDescent="0.3">
      <c r="B31" s="9" t="s">
        <v>40</v>
      </c>
      <c r="C31" s="5" t="s">
        <v>56</v>
      </c>
      <c r="D31" s="6" t="s">
        <v>2</v>
      </c>
      <c r="E31" s="7"/>
      <c r="F31" s="7"/>
      <c r="G31" s="7">
        <v>1.08</v>
      </c>
      <c r="H31" s="7"/>
      <c r="I31" s="7"/>
      <c r="J31" s="7"/>
      <c r="K31" s="7"/>
      <c r="L31" s="7"/>
      <c r="M31" s="7"/>
      <c r="N31" s="7"/>
      <c r="O31" s="7">
        <f>G31</f>
        <v>1.08</v>
      </c>
      <c r="P31" s="7">
        <f t="shared" si="1"/>
        <v>7.5600000000000005</v>
      </c>
      <c r="Q31" s="17"/>
      <c r="R31" s="3"/>
      <c r="S31" s="23"/>
      <c r="T31" s="19"/>
      <c r="U31" s="16"/>
      <c r="V31" s="16"/>
      <c r="W31" s="16"/>
      <c r="X31" s="16"/>
      <c r="Y31" s="16"/>
    </row>
    <row r="32" spans="2:25" ht="27.75" customHeight="1" x14ac:dyDescent="0.3">
      <c r="B32" s="9" t="s">
        <v>42</v>
      </c>
      <c r="C32" s="5" t="s">
        <v>57</v>
      </c>
      <c r="D32" s="6" t="s">
        <v>45</v>
      </c>
      <c r="E32" s="7">
        <v>6</v>
      </c>
      <c r="F32" s="7">
        <v>0.3</v>
      </c>
      <c r="G32" s="7"/>
      <c r="H32" s="7">
        <v>0.4</v>
      </c>
      <c r="I32" s="7"/>
      <c r="J32" s="7"/>
      <c r="K32" s="7"/>
      <c r="L32" s="7"/>
      <c r="M32" s="7"/>
      <c r="N32" s="7"/>
      <c r="O32" s="7">
        <f>E32*F32*H32</f>
        <v>0.72</v>
      </c>
      <c r="P32" s="7">
        <f t="shared" si="1"/>
        <v>5.04</v>
      </c>
      <c r="Q32" s="17"/>
      <c r="R32" s="3"/>
      <c r="S32" s="23"/>
      <c r="T32" s="19"/>
      <c r="U32" s="16"/>
      <c r="V32" s="16"/>
      <c r="W32" s="16"/>
      <c r="X32" s="16"/>
      <c r="Y32" s="16"/>
    </row>
    <row r="33" spans="2:25" ht="24.75" customHeight="1" x14ac:dyDescent="0.3">
      <c r="B33" s="9" t="s">
        <v>160</v>
      </c>
      <c r="C33" s="5" t="s">
        <v>58</v>
      </c>
      <c r="D33" s="6" t="s">
        <v>45</v>
      </c>
      <c r="E33" s="7">
        <v>6</v>
      </c>
      <c r="F33" s="7">
        <v>0.2</v>
      </c>
      <c r="G33" s="7"/>
      <c r="H33" s="7">
        <v>0.2</v>
      </c>
      <c r="I33" s="7"/>
      <c r="J33" s="7"/>
      <c r="K33" s="7"/>
      <c r="L33" s="7"/>
      <c r="M33" s="7"/>
      <c r="N33" s="7"/>
      <c r="O33" s="7">
        <f t="shared" ref="O33:O34" si="2">E33*F33*H33</f>
        <v>0.24000000000000005</v>
      </c>
      <c r="P33" s="7">
        <f t="shared" si="1"/>
        <v>1.6800000000000004</v>
      </c>
      <c r="Q33" s="17"/>
      <c r="R33" s="3"/>
      <c r="S33" s="23"/>
      <c r="T33" s="19"/>
      <c r="U33" s="16"/>
      <c r="V33" s="16"/>
      <c r="W33" s="16"/>
      <c r="X33" s="16"/>
      <c r="Y33" s="16"/>
    </row>
    <row r="34" spans="2:25" ht="30" customHeight="1" x14ac:dyDescent="0.3">
      <c r="B34" s="9" t="s">
        <v>161</v>
      </c>
      <c r="C34" s="5" t="s">
        <v>59</v>
      </c>
      <c r="D34" s="6" t="s">
        <v>3</v>
      </c>
      <c r="E34" s="7">
        <v>6</v>
      </c>
      <c r="F34" s="7">
        <v>0.09</v>
      </c>
      <c r="G34" s="7"/>
      <c r="H34" s="7">
        <v>0.13</v>
      </c>
      <c r="I34" s="7"/>
      <c r="J34" s="7"/>
      <c r="K34" s="7"/>
      <c r="L34" s="7"/>
      <c r="M34" s="7"/>
      <c r="N34" s="7"/>
      <c r="O34" s="7">
        <f t="shared" si="2"/>
        <v>7.0200000000000012E-2</v>
      </c>
      <c r="P34" s="7">
        <f t="shared" si="1"/>
        <v>0.49140000000000006</v>
      </c>
      <c r="Q34" s="17"/>
      <c r="R34" s="3"/>
      <c r="S34" s="23"/>
      <c r="T34" s="19"/>
      <c r="U34" s="16"/>
      <c r="V34" s="16"/>
      <c r="W34" s="16"/>
      <c r="X34" s="16"/>
      <c r="Y34" s="16"/>
    </row>
    <row r="35" spans="2:25" ht="30" customHeight="1" x14ac:dyDescent="0.3">
      <c r="B35" s="9" t="s">
        <v>162</v>
      </c>
      <c r="C35" s="5" t="s">
        <v>60</v>
      </c>
      <c r="D35" s="6" t="s">
        <v>5</v>
      </c>
      <c r="E35" s="7">
        <v>1.5</v>
      </c>
      <c r="F35" s="7"/>
      <c r="G35" s="33"/>
      <c r="H35" s="7"/>
      <c r="I35" s="7"/>
      <c r="J35" s="7"/>
      <c r="K35" s="7"/>
      <c r="L35" s="7"/>
      <c r="M35" s="7"/>
      <c r="N35" s="7"/>
      <c r="O35" s="7">
        <f>E35</f>
        <v>1.5</v>
      </c>
      <c r="P35" s="7">
        <f t="shared" si="1"/>
        <v>10.5</v>
      </c>
      <c r="Q35" s="17"/>
      <c r="R35" s="3"/>
      <c r="S35" s="23"/>
      <c r="T35" s="19"/>
      <c r="U35" s="16"/>
      <c r="V35" s="16"/>
      <c r="W35" s="16"/>
      <c r="X35" s="16"/>
      <c r="Y35" s="16"/>
    </row>
    <row r="36" spans="2:25" ht="43.2" x14ac:dyDescent="0.3">
      <c r="B36" s="9" t="s">
        <v>163</v>
      </c>
      <c r="C36" s="34" t="s">
        <v>61</v>
      </c>
      <c r="D36" s="6" t="s">
        <v>2</v>
      </c>
      <c r="E36" s="7">
        <v>6</v>
      </c>
      <c r="F36" s="7"/>
      <c r="G36" s="7"/>
      <c r="H36" s="7">
        <v>2.2999999999999998</v>
      </c>
      <c r="I36" s="7"/>
      <c r="J36" s="7"/>
      <c r="K36" s="7"/>
      <c r="L36" s="7"/>
      <c r="M36" s="7"/>
      <c r="N36" s="7"/>
      <c r="O36" s="7">
        <f>(E36*H36)-(2.1*0.8)-(0.5*0.5)</f>
        <v>11.87</v>
      </c>
      <c r="P36" s="7">
        <f t="shared" si="1"/>
        <v>83.089999999999989</v>
      </c>
      <c r="Q36" s="17"/>
      <c r="R36" s="3"/>
      <c r="S36" s="23"/>
      <c r="T36" s="19"/>
      <c r="U36" s="16"/>
      <c r="V36" s="16"/>
      <c r="W36" s="16"/>
      <c r="X36" s="16"/>
      <c r="Y36" s="16"/>
    </row>
    <row r="37" spans="2:25" ht="43.2" x14ac:dyDescent="0.3">
      <c r="B37" s="9" t="s">
        <v>164</v>
      </c>
      <c r="C37" s="5" t="s">
        <v>62</v>
      </c>
      <c r="D37" s="6" t="s">
        <v>2</v>
      </c>
      <c r="E37" s="7">
        <v>2.1</v>
      </c>
      <c r="F37" s="7">
        <v>2.1</v>
      </c>
      <c r="G37" s="7"/>
      <c r="H37" s="7"/>
      <c r="I37" s="7"/>
      <c r="J37" s="7"/>
      <c r="K37" s="7"/>
      <c r="L37" s="7"/>
      <c r="M37" s="7"/>
      <c r="N37" s="7"/>
      <c r="O37" s="7">
        <f>E37*F37</f>
        <v>4.41</v>
      </c>
      <c r="P37" s="7">
        <f t="shared" si="1"/>
        <v>30.87</v>
      </c>
      <c r="Q37" s="17"/>
      <c r="R37" s="3"/>
      <c r="S37" s="23"/>
      <c r="T37" s="19"/>
      <c r="U37" s="16"/>
      <c r="V37" s="16"/>
      <c r="W37" s="16"/>
      <c r="X37" s="16"/>
      <c r="Y37" s="16"/>
    </row>
    <row r="38" spans="2:25" ht="57.6" x14ac:dyDescent="0.3">
      <c r="B38" s="9" t="s">
        <v>165</v>
      </c>
      <c r="C38" s="5" t="s">
        <v>63</v>
      </c>
      <c r="D38" s="6" t="s">
        <v>2</v>
      </c>
      <c r="E38" s="7"/>
      <c r="F38" s="7"/>
      <c r="G38" s="7">
        <f>O36*2</f>
        <v>23.74</v>
      </c>
      <c r="H38" s="7"/>
      <c r="I38" s="7"/>
      <c r="J38" s="7"/>
      <c r="K38" s="7"/>
      <c r="L38" s="7"/>
      <c r="M38" s="7"/>
      <c r="N38" s="7"/>
      <c r="O38" s="7">
        <f>G38</f>
        <v>23.74</v>
      </c>
      <c r="P38" s="7">
        <f t="shared" si="1"/>
        <v>166.17999999999998</v>
      </c>
      <c r="Q38" s="17"/>
      <c r="R38" s="3"/>
      <c r="S38" s="23"/>
      <c r="T38" s="19"/>
      <c r="U38" s="16"/>
      <c r="V38" s="16"/>
      <c r="W38" s="16"/>
      <c r="X38" s="16"/>
      <c r="Y38" s="16"/>
    </row>
    <row r="39" spans="2:25" ht="75" customHeight="1" x14ac:dyDescent="0.3">
      <c r="B39" s="9" t="s">
        <v>166</v>
      </c>
      <c r="C39" s="5" t="s">
        <v>64</v>
      </c>
      <c r="D39" s="6" t="s">
        <v>2</v>
      </c>
      <c r="E39" s="7"/>
      <c r="F39" s="7"/>
      <c r="G39" s="7">
        <f>G38</f>
        <v>23.74</v>
      </c>
      <c r="H39" s="7"/>
      <c r="I39" s="7"/>
      <c r="J39" s="7"/>
      <c r="K39" s="7"/>
      <c r="L39" s="7"/>
      <c r="M39" s="7"/>
      <c r="N39" s="7"/>
      <c r="O39" s="7">
        <f>G39</f>
        <v>23.74</v>
      </c>
      <c r="P39" s="7">
        <f t="shared" si="1"/>
        <v>166.17999999999998</v>
      </c>
      <c r="Q39" s="17"/>
      <c r="R39" s="3"/>
      <c r="S39" s="23"/>
      <c r="T39" s="19"/>
      <c r="U39" s="16"/>
      <c r="V39" s="16"/>
      <c r="W39" s="16"/>
      <c r="X39" s="16"/>
      <c r="Y39" s="16"/>
    </row>
    <row r="40" spans="2:25" ht="28.8" x14ac:dyDescent="0.3">
      <c r="B40" s="9" t="s">
        <v>167</v>
      </c>
      <c r="C40" s="5" t="s">
        <v>65</v>
      </c>
      <c r="D40" s="6" t="s">
        <v>3</v>
      </c>
      <c r="E40" s="7">
        <v>5.4</v>
      </c>
      <c r="F40" s="7">
        <v>0.2</v>
      </c>
      <c r="G40" s="7"/>
      <c r="H40" s="7">
        <v>0.2</v>
      </c>
      <c r="I40" s="7"/>
      <c r="J40" s="7"/>
      <c r="K40" s="7"/>
      <c r="L40" s="7"/>
      <c r="M40" s="7"/>
      <c r="N40" s="7"/>
      <c r="O40" s="7">
        <f>E40*F40*H40</f>
        <v>0.21600000000000003</v>
      </c>
      <c r="P40" s="7">
        <f t="shared" si="1"/>
        <v>1.5120000000000002</v>
      </c>
      <c r="Q40" s="17"/>
      <c r="R40" s="3"/>
      <c r="S40" s="23"/>
      <c r="T40" s="19"/>
      <c r="U40" s="16"/>
      <c r="V40" s="16"/>
      <c r="W40" s="16"/>
      <c r="X40" s="16"/>
      <c r="Y40" s="16"/>
    </row>
    <row r="41" spans="2:25" ht="43.2" x14ac:dyDescent="0.3">
      <c r="B41" s="9" t="s">
        <v>168</v>
      </c>
      <c r="C41" s="5" t="s">
        <v>66</v>
      </c>
      <c r="D41" s="6" t="s">
        <v>3</v>
      </c>
      <c r="E41" s="7">
        <v>1.2</v>
      </c>
      <c r="F41" s="7">
        <v>1.2</v>
      </c>
      <c r="G41" s="7"/>
      <c r="H41" s="7">
        <v>0.03</v>
      </c>
      <c r="I41" s="7"/>
      <c r="J41" s="7"/>
      <c r="K41" s="7"/>
      <c r="L41" s="7"/>
      <c r="M41" s="7"/>
      <c r="N41" s="7"/>
      <c r="O41" s="7">
        <f>E41*F41*H41</f>
        <v>4.3199999999999995E-2</v>
      </c>
      <c r="P41" s="7">
        <f t="shared" si="1"/>
        <v>0.30239999999999995</v>
      </c>
      <c r="Q41" s="17"/>
      <c r="R41" s="3"/>
      <c r="S41" s="23"/>
      <c r="T41" s="19"/>
      <c r="U41" s="16"/>
      <c r="V41" s="16"/>
      <c r="W41" s="16"/>
      <c r="X41" s="16"/>
      <c r="Y41" s="16"/>
    </row>
    <row r="42" spans="2:25" ht="50.4" customHeight="1" x14ac:dyDescent="0.3">
      <c r="B42" s="9" t="s">
        <v>169</v>
      </c>
      <c r="C42" s="5" t="s">
        <v>67</v>
      </c>
      <c r="D42" s="6" t="s">
        <v>2</v>
      </c>
      <c r="E42" s="7">
        <v>1.2</v>
      </c>
      <c r="F42" s="7">
        <v>1.2</v>
      </c>
      <c r="G42" s="7"/>
      <c r="H42" s="7"/>
      <c r="I42" s="7"/>
      <c r="J42" s="7"/>
      <c r="K42" s="7"/>
      <c r="L42" s="7"/>
      <c r="M42" s="7"/>
      <c r="N42" s="7"/>
      <c r="O42" s="7">
        <f>E42*F42</f>
        <v>1.44</v>
      </c>
      <c r="P42" s="7">
        <f t="shared" si="1"/>
        <v>10.08</v>
      </c>
      <c r="Q42" s="17"/>
      <c r="R42" s="3"/>
      <c r="S42" s="23"/>
      <c r="T42" s="19"/>
      <c r="U42" s="16"/>
      <c r="V42" s="16"/>
      <c r="W42" s="16"/>
      <c r="X42" s="16"/>
      <c r="Y42" s="16"/>
    </row>
    <row r="43" spans="2:25" ht="43.2" x14ac:dyDescent="0.3">
      <c r="B43" s="9" t="s">
        <v>170</v>
      </c>
      <c r="C43" s="5" t="s">
        <v>68</v>
      </c>
      <c r="D43" s="6" t="s">
        <v>2</v>
      </c>
      <c r="E43" s="7">
        <v>10</v>
      </c>
      <c r="F43" s="7">
        <v>0.5</v>
      </c>
      <c r="G43" s="7"/>
      <c r="H43" s="7"/>
      <c r="I43" s="7"/>
      <c r="J43" s="7"/>
      <c r="K43" s="7"/>
      <c r="L43" s="7"/>
      <c r="M43" s="7"/>
      <c r="N43" s="7"/>
      <c r="O43" s="7">
        <f>E43*F43</f>
        <v>5</v>
      </c>
      <c r="P43" s="7">
        <f t="shared" si="1"/>
        <v>35</v>
      </c>
      <c r="Q43" s="17"/>
      <c r="R43" s="3"/>
      <c r="S43" s="23"/>
      <c r="T43" s="19"/>
      <c r="U43" s="16"/>
      <c r="V43" s="16"/>
      <c r="W43" s="16"/>
      <c r="X43" s="16"/>
      <c r="Y43" s="16"/>
    </row>
    <row r="44" spans="2:25" ht="28.8" x14ac:dyDescent="0.3">
      <c r="B44" s="9" t="s">
        <v>171</v>
      </c>
      <c r="C44" s="5" t="s">
        <v>69</v>
      </c>
      <c r="D44" s="6" t="s">
        <v>2</v>
      </c>
      <c r="E44" s="7"/>
      <c r="F44" s="7"/>
      <c r="G44" s="7">
        <f>G38</f>
        <v>23.74</v>
      </c>
      <c r="H44" s="7"/>
      <c r="I44" s="7"/>
      <c r="J44" s="7"/>
      <c r="K44" s="7"/>
      <c r="L44" s="7"/>
      <c r="M44" s="7"/>
      <c r="N44" s="7"/>
      <c r="O44" s="7">
        <f>G44</f>
        <v>23.74</v>
      </c>
      <c r="P44" s="7">
        <f t="shared" si="1"/>
        <v>166.17999999999998</v>
      </c>
      <c r="Q44" s="17"/>
      <c r="R44" s="3"/>
      <c r="S44" s="23"/>
      <c r="T44" s="19"/>
      <c r="U44" s="16"/>
      <c r="V44" s="16"/>
      <c r="W44" s="16"/>
      <c r="X44" s="16"/>
      <c r="Y44" s="16"/>
    </row>
    <row r="45" spans="2:25" ht="43.2" x14ac:dyDescent="0.3">
      <c r="B45" s="9" t="s">
        <v>172</v>
      </c>
      <c r="C45" s="5" t="s">
        <v>70</v>
      </c>
      <c r="D45" s="6" t="s">
        <v>2</v>
      </c>
      <c r="E45" s="7">
        <v>2.1</v>
      </c>
      <c r="F45" s="7">
        <v>0.8</v>
      </c>
      <c r="G45" s="7"/>
      <c r="H45" s="7"/>
      <c r="I45" s="7"/>
      <c r="J45" s="7"/>
      <c r="K45" s="7"/>
      <c r="L45" s="7"/>
      <c r="M45" s="7"/>
      <c r="N45" s="7"/>
      <c r="O45" s="7">
        <f>E45*F45</f>
        <v>1.6800000000000002</v>
      </c>
      <c r="P45" s="7">
        <f t="shared" si="1"/>
        <v>11.760000000000002</v>
      </c>
      <c r="Q45" s="17"/>
      <c r="R45" s="3"/>
      <c r="S45" s="23"/>
      <c r="T45" s="19"/>
      <c r="U45" s="16"/>
      <c r="V45" s="16"/>
      <c r="W45" s="16"/>
      <c r="X45" s="16"/>
      <c r="Y45" s="16"/>
    </row>
    <row r="46" spans="2:25" ht="33" customHeight="1" x14ac:dyDescent="0.3">
      <c r="B46" s="9" t="s">
        <v>173</v>
      </c>
      <c r="C46" s="5" t="s">
        <v>71</v>
      </c>
      <c r="D46" s="6" t="s">
        <v>39</v>
      </c>
      <c r="E46" s="7">
        <v>2.1</v>
      </c>
      <c r="F46" s="7">
        <v>0.8</v>
      </c>
      <c r="G46" s="7"/>
      <c r="H46" s="7"/>
      <c r="I46" s="7"/>
      <c r="J46" s="7"/>
      <c r="K46" s="7"/>
      <c r="L46" s="7"/>
      <c r="M46" s="7"/>
      <c r="N46" s="7"/>
      <c r="O46" s="7">
        <f>E46*F46</f>
        <v>1.6800000000000002</v>
      </c>
      <c r="P46" s="7">
        <f t="shared" si="1"/>
        <v>11.760000000000002</v>
      </c>
      <c r="Q46" s="17"/>
      <c r="R46" s="3"/>
      <c r="S46" s="23"/>
      <c r="T46" s="19"/>
      <c r="U46" s="16"/>
      <c r="V46" s="16"/>
      <c r="W46" s="16"/>
      <c r="X46" s="16"/>
      <c r="Y46" s="16"/>
    </row>
    <row r="47" spans="2:25" ht="43.2" x14ac:dyDescent="0.3">
      <c r="B47" s="9" t="s">
        <v>174</v>
      </c>
      <c r="C47" s="5" t="s">
        <v>83</v>
      </c>
      <c r="D47" s="6" t="s">
        <v>39</v>
      </c>
      <c r="E47" s="7">
        <v>0.5</v>
      </c>
      <c r="F47" s="7">
        <v>0.5</v>
      </c>
      <c r="G47" s="7"/>
      <c r="H47" s="7"/>
      <c r="I47" s="7"/>
      <c r="J47" s="7"/>
      <c r="K47" s="7"/>
      <c r="L47" s="7"/>
      <c r="M47" s="7"/>
      <c r="N47" s="7"/>
      <c r="O47" s="7">
        <f>E47*F47</f>
        <v>0.25</v>
      </c>
      <c r="P47" s="7">
        <f t="shared" si="1"/>
        <v>1.75</v>
      </c>
      <c r="Q47" s="17"/>
      <c r="R47" s="3"/>
      <c r="S47" s="23"/>
      <c r="T47" s="19"/>
      <c r="U47" s="16"/>
      <c r="V47" s="16"/>
      <c r="W47" s="16"/>
      <c r="X47" s="16"/>
      <c r="Y47" s="16"/>
    </row>
    <row r="48" spans="2:25" ht="33.75" customHeight="1" x14ac:dyDescent="0.3">
      <c r="B48" s="100">
        <v>6</v>
      </c>
      <c r="C48" s="118" t="s">
        <v>113</v>
      </c>
      <c r="D48" s="119"/>
      <c r="E48" s="119"/>
      <c r="F48" s="119"/>
      <c r="G48" s="119"/>
      <c r="H48" s="119"/>
      <c r="I48" s="119"/>
      <c r="J48" s="119"/>
      <c r="K48" s="119"/>
      <c r="L48" s="119"/>
      <c r="M48" s="119"/>
      <c r="N48" s="119"/>
      <c r="O48" s="120"/>
      <c r="P48" s="101"/>
      <c r="R48" s="18"/>
      <c r="S48" s="18"/>
      <c r="T48" s="19"/>
    </row>
    <row r="49" spans="2:25" s="92" customFormat="1" ht="28.2" customHeight="1" x14ac:dyDescent="0.3">
      <c r="B49" s="83" t="s">
        <v>175</v>
      </c>
      <c r="C49" s="84" t="s">
        <v>114</v>
      </c>
      <c r="D49" s="85"/>
      <c r="E49" s="86"/>
      <c r="F49" s="86"/>
      <c r="G49" s="86"/>
      <c r="H49" s="86"/>
      <c r="I49" s="86"/>
      <c r="J49" s="86"/>
      <c r="K49" s="86"/>
      <c r="L49" s="86"/>
      <c r="M49" s="86"/>
      <c r="N49" s="86"/>
      <c r="O49" s="86"/>
      <c r="P49" s="86"/>
      <c r="Q49" s="87"/>
      <c r="R49" s="88"/>
      <c r="S49" s="89"/>
      <c r="T49" s="90"/>
      <c r="U49" s="91"/>
      <c r="V49" s="91"/>
      <c r="W49" s="91"/>
      <c r="X49" s="91"/>
      <c r="Y49" s="91"/>
    </row>
    <row r="50" spans="2:25" ht="52.2" customHeight="1" x14ac:dyDescent="0.3">
      <c r="B50" s="9" t="s">
        <v>176</v>
      </c>
      <c r="C50" s="5" t="s">
        <v>115</v>
      </c>
      <c r="D50" s="6" t="s">
        <v>5</v>
      </c>
      <c r="E50" s="7">
        <v>6</v>
      </c>
      <c r="F50" s="7"/>
      <c r="G50" s="7"/>
      <c r="H50" s="7"/>
      <c r="I50" s="7"/>
      <c r="J50" s="7"/>
      <c r="K50" s="7"/>
      <c r="L50" s="7"/>
      <c r="M50" s="7"/>
      <c r="N50" s="7">
        <v>8</v>
      </c>
      <c r="O50" s="7">
        <f>E50*N50</f>
        <v>48</v>
      </c>
      <c r="P50" s="7">
        <f>O50*$P$14</f>
        <v>336</v>
      </c>
      <c r="Q50" s="17"/>
      <c r="R50" s="3"/>
      <c r="S50" s="23"/>
      <c r="T50" s="19"/>
      <c r="U50" s="16"/>
      <c r="V50" s="16"/>
      <c r="W50" s="16"/>
      <c r="X50" s="16"/>
      <c r="Y50" s="16"/>
    </row>
    <row r="51" spans="2:25" ht="43.2" customHeight="1" x14ac:dyDescent="0.3">
      <c r="B51" s="9" t="s">
        <v>177</v>
      </c>
      <c r="C51" s="5" t="s">
        <v>103</v>
      </c>
      <c r="D51" s="6" t="s">
        <v>3</v>
      </c>
      <c r="E51" s="7">
        <v>1.5</v>
      </c>
      <c r="F51" s="7">
        <v>1.5</v>
      </c>
      <c r="G51" s="7"/>
      <c r="H51" s="7">
        <v>1</v>
      </c>
      <c r="I51" s="36">
        <f>E51*F51*H51</f>
        <v>2.25</v>
      </c>
      <c r="J51" s="7"/>
      <c r="K51" s="7"/>
      <c r="L51" s="7"/>
      <c r="M51" s="7"/>
      <c r="N51" s="7">
        <v>8</v>
      </c>
      <c r="O51" s="7">
        <f>I51*N51</f>
        <v>18</v>
      </c>
      <c r="P51" s="7">
        <f t="shared" ref="P51:P57" si="3">O51*$P$14</f>
        <v>126</v>
      </c>
      <c r="Q51" s="17"/>
      <c r="R51" s="3"/>
      <c r="S51" s="23"/>
      <c r="T51" s="19"/>
      <c r="U51" s="16"/>
      <c r="V51" s="16"/>
      <c r="W51" s="16"/>
      <c r="X51" s="16"/>
      <c r="Y51" s="16"/>
    </row>
    <row r="52" spans="2:25" ht="34.799999999999997" customHeight="1" x14ac:dyDescent="0.3">
      <c r="B52" s="9" t="s">
        <v>178</v>
      </c>
      <c r="C52" s="5" t="s">
        <v>95</v>
      </c>
      <c r="D52" s="6" t="s">
        <v>3</v>
      </c>
      <c r="E52" s="7"/>
      <c r="F52" s="7"/>
      <c r="G52" s="7"/>
      <c r="H52" s="7"/>
      <c r="I52" s="7">
        <f>I51-I56</f>
        <v>0.67500000000000004</v>
      </c>
      <c r="J52" s="7"/>
      <c r="K52" s="7"/>
      <c r="L52" s="7"/>
      <c r="M52" s="7"/>
      <c r="N52" s="7">
        <v>8</v>
      </c>
      <c r="O52" s="7">
        <f>I52*N52</f>
        <v>5.4</v>
      </c>
      <c r="P52" s="7">
        <f t="shared" si="3"/>
        <v>37.800000000000004</v>
      </c>
      <c r="Q52" s="17"/>
      <c r="R52" s="3"/>
      <c r="S52" s="23"/>
      <c r="T52" s="19"/>
      <c r="U52" s="16"/>
      <c r="V52" s="16"/>
      <c r="W52" s="16"/>
      <c r="X52" s="16"/>
      <c r="Y52" s="16"/>
    </row>
    <row r="53" spans="2:25" ht="60" customHeight="1" x14ac:dyDescent="0.3">
      <c r="B53" s="9" t="s">
        <v>179</v>
      </c>
      <c r="C53" s="5" t="s">
        <v>116</v>
      </c>
      <c r="D53" s="6" t="s">
        <v>5</v>
      </c>
      <c r="E53" s="7">
        <v>10</v>
      </c>
      <c r="F53" s="121" t="s">
        <v>150</v>
      </c>
      <c r="G53" s="122"/>
      <c r="H53" s="7"/>
      <c r="I53" s="7"/>
      <c r="J53" s="7"/>
      <c r="K53" s="7"/>
      <c r="L53" s="7"/>
      <c r="M53" s="7"/>
      <c r="N53" s="7">
        <v>32</v>
      </c>
      <c r="O53" s="7">
        <f>E53*N53</f>
        <v>320</v>
      </c>
      <c r="P53" s="7">
        <f t="shared" si="3"/>
        <v>2240</v>
      </c>
      <c r="Q53" s="17"/>
      <c r="R53" s="3"/>
      <c r="S53" s="23"/>
      <c r="T53" s="19"/>
      <c r="U53" s="16"/>
      <c r="V53" s="16"/>
      <c r="W53" s="16"/>
      <c r="X53" s="16"/>
      <c r="Y53" s="16"/>
    </row>
    <row r="54" spans="2:25" ht="48" customHeight="1" x14ac:dyDescent="0.3">
      <c r="B54" s="9" t="s">
        <v>180</v>
      </c>
      <c r="C54" s="5" t="s">
        <v>93</v>
      </c>
      <c r="D54" s="6" t="s">
        <v>2</v>
      </c>
      <c r="E54" s="7"/>
      <c r="F54" s="7"/>
      <c r="G54" s="7">
        <v>4.2</v>
      </c>
      <c r="H54" s="7"/>
      <c r="I54" s="7"/>
      <c r="J54" s="7"/>
      <c r="K54" s="7"/>
      <c r="L54" s="7"/>
      <c r="M54" s="7"/>
      <c r="N54" s="7">
        <v>8</v>
      </c>
      <c r="O54" s="7">
        <f>G54*N54</f>
        <v>33.6</v>
      </c>
      <c r="P54" s="7">
        <f t="shared" si="3"/>
        <v>235.20000000000002</v>
      </c>
      <c r="Q54" s="17"/>
      <c r="R54" s="3"/>
      <c r="S54" s="23"/>
      <c r="T54" s="19"/>
      <c r="U54" s="16"/>
      <c r="V54" s="16"/>
      <c r="W54" s="16"/>
      <c r="X54" s="16"/>
      <c r="Y54" s="16"/>
    </row>
    <row r="55" spans="2:25" ht="66" customHeight="1" x14ac:dyDescent="0.3">
      <c r="B55" s="9" t="s">
        <v>181</v>
      </c>
      <c r="C55" s="5" t="s">
        <v>104</v>
      </c>
      <c r="D55" s="6" t="s">
        <v>2</v>
      </c>
      <c r="E55" s="7"/>
      <c r="F55" s="7"/>
      <c r="G55" s="7">
        <v>4.2</v>
      </c>
      <c r="H55" s="7"/>
      <c r="I55" s="7"/>
      <c r="J55" s="7"/>
      <c r="K55" s="7"/>
      <c r="L55" s="7"/>
      <c r="M55" s="7"/>
      <c r="N55" s="7">
        <v>8</v>
      </c>
      <c r="O55" s="7">
        <f>G55*N55</f>
        <v>33.6</v>
      </c>
      <c r="P55" s="7">
        <f t="shared" si="3"/>
        <v>235.20000000000002</v>
      </c>
      <c r="Q55" s="17"/>
      <c r="R55" s="3"/>
      <c r="S55" s="23"/>
      <c r="T55" s="19"/>
      <c r="U55" s="16"/>
      <c r="V55" s="16"/>
      <c r="W55" s="16"/>
      <c r="X55" s="16"/>
      <c r="Y55" s="16"/>
    </row>
    <row r="56" spans="2:25" ht="63" customHeight="1" x14ac:dyDescent="0.3">
      <c r="B56" s="9" t="s">
        <v>182</v>
      </c>
      <c r="C56" s="5" t="s">
        <v>99</v>
      </c>
      <c r="D56" s="6" t="s">
        <v>3</v>
      </c>
      <c r="E56" s="7">
        <v>1.5</v>
      </c>
      <c r="F56" s="7">
        <v>1.5</v>
      </c>
      <c r="G56" s="7"/>
      <c r="H56" s="7">
        <v>0.7</v>
      </c>
      <c r="I56" s="36">
        <f>E56*F56*H56</f>
        <v>1.575</v>
      </c>
      <c r="J56" s="7"/>
      <c r="K56" s="7"/>
      <c r="L56" s="7"/>
      <c r="M56" s="7"/>
      <c r="N56" s="7">
        <v>8</v>
      </c>
      <c r="O56" s="7">
        <f>I56*N56</f>
        <v>12.6</v>
      </c>
      <c r="P56" s="7">
        <f t="shared" si="3"/>
        <v>88.2</v>
      </c>
      <c r="Q56" s="17"/>
      <c r="R56" s="3"/>
      <c r="S56" s="23"/>
      <c r="T56" s="19"/>
      <c r="U56" s="16"/>
      <c r="V56" s="16"/>
      <c r="W56" s="16"/>
      <c r="X56" s="16"/>
      <c r="Y56" s="16"/>
    </row>
    <row r="57" spans="2:25" ht="46.2" customHeight="1" x14ac:dyDescent="0.3">
      <c r="B57" s="9" t="s">
        <v>183</v>
      </c>
      <c r="C57" s="5" t="s">
        <v>117</v>
      </c>
      <c r="D57" s="6" t="s">
        <v>98</v>
      </c>
      <c r="E57" s="7"/>
      <c r="F57" s="7"/>
      <c r="G57" s="7"/>
      <c r="H57" s="7"/>
      <c r="I57" s="7"/>
      <c r="J57" s="126" t="s">
        <v>151</v>
      </c>
      <c r="K57" s="127"/>
      <c r="L57" s="128"/>
      <c r="M57" s="7">
        <v>1756</v>
      </c>
      <c r="N57" s="7"/>
      <c r="O57" s="7">
        <f>M57</f>
        <v>1756</v>
      </c>
      <c r="P57" s="7">
        <f t="shared" si="3"/>
        <v>12292</v>
      </c>
      <c r="Q57" s="17"/>
      <c r="R57" s="3"/>
      <c r="S57" s="23"/>
      <c r="T57" s="19"/>
      <c r="U57" s="16"/>
      <c r="V57" s="16"/>
      <c r="W57" s="16"/>
      <c r="X57" s="16"/>
      <c r="Y57" s="16"/>
    </row>
    <row r="58" spans="2:25" s="92" customFormat="1" ht="28.2" customHeight="1" x14ac:dyDescent="0.3">
      <c r="B58" s="83" t="s">
        <v>184</v>
      </c>
      <c r="C58" s="84" t="s">
        <v>118</v>
      </c>
      <c r="D58" s="85"/>
      <c r="E58" s="86"/>
      <c r="F58" s="86"/>
      <c r="G58" s="86"/>
      <c r="H58" s="86"/>
      <c r="I58" s="86"/>
      <c r="J58" s="86"/>
      <c r="K58" s="86"/>
      <c r="L58" s="86"/>
      <c r="M58" s="86"/>
      <c r="N58" s="86"/>
      <c r="O58" s="86"/>
      <c r="P58" s="86"/>
      <c r="Q58" s="87"/>
      <c r="R58" s="88"/>
      <c r="S58" s="89"/>
      <c r="T58" s="90"/>
      <c r="U58" s="91"/>
      <c r="V58" s="91"/>
      <c r="W58" s="91"/>
      <c r="X58" s="91"/>
      <c r="Y58" s="91"/>
    </row>
    <row r="59" spans="2:25" ht="46.2" customHeight="1" x14ac:dyDescent="0.3">
      <c r="B59" s="9" t="s">
        <v>185</v>
      </c>
      <c r="C59" s="5" t="s">
        <v>96</v>
      </c>
      <c r="D59" s="6" t="s">
        <v>2</v>
      </c>
      <c r="E59" s="7"/>
      <c r="F59" s="7"/>
      <c r="G59" s="7">
        <f>1.4*5.6</f>
        <v>7.839999999999999</v>
      </c>
      <c r="H59" s="7"/>
      <c r="I59" s="7"/>
      <c r="J59" s="7"/>
      <c r="K59" s="7"/>
      <c r="L59" s="7"/>
      <c r="M59" s="7"/>
      <c r="N59" s="7">
        <v>8</v>
      </c>
      <c r="O59" s="7">
        <f>G59*N59</f>
        <v>62.719999999999992</v>
      </c>
      <c r="P59" s="7">
        <f>O59*$P$14</f>
        <v>439.03999999999996</v>
      </c>
      <c r="Q59" s="17"/>
      <c r="R59" s="3"/>
      <c r="S59" s="23"/>
      <c r="T59" s="19"/>
      <c r="U59" s="16"/>
      <c r="V59" s="16"/>
      <c r="W59" s="16"/>
      <c r="X59" s="16"/>
      <c r="Y59" s="16"/>
    </row>
    <row r="60" spans="2:25" ht="50.4" customHeight="1" x14ac:dyDescent="0.3">
      <c r="B60" s="9" t="s">
        <v>186</v>
      </c>
      <c r="C60" s="5" t="s">
        <v>97</v>
      </c>
      <c r="D60" s="6" t="s">
        <v>2</v>
      </c>
      <c r="E60" s="7"/>
      <c r="F60" s="7"/>
      <c r="G60" s="7">
        <f>1.8*6.06</f>
        <v>10.907999999999999</v>
      </c>
      <c r="H60" s="7"/>
      <c r="I60" s="7"/>
      <c r="J60" s="7"/>
      <c r="K60" s="7"/>
      <c r="L60" s="7"/>
      <c r="M60" s="7"/>
      <c r="N60" s="7">
        <v>3</v>
      </c>
      <c r="O60" s="7">
        <f>ROUND(G60*N60,2)</f>
        <v>32.72</v>
      </c>
      <c r="P60" s="7">
        <f t="shared" ref="P60:P66" si="4">O60*$P$14</f>
        <v>229.04</v>
      </c>
      <c r="Q60" s="17"/>
      <c r="R60" s="3"/>
      <c r="S60" s="23"/>
      <c r="T60" s="19"/>
      <c r="U60" s="16"/>
      <c r="V60" s="16"/>
      <c r="W60" s="16"/>
      <c r="X60" s="16"/>
      <c r="Y60" s="16"/>
    </row>
    <row r="61" spans="2:25" ht="45" customHeight="1" x14ac:dyDescent="0.3">
      <c r="B61" s="9" t="s">
        <v>187</v>
      </c>
      <c r="C61" s="5" t="s">
        <v>94</v>
      </c>
      <c r="D61" s="6" t="s">
        <v>98</v>
      </c>
      <c r="E61" s="7"/>
      <c r="F61" s="7"/>
      <c r="G61" s="7"/>
      <c r="H61" s="7"/>
      <c r="I61" s="7"/>
      <c r="J61" s="103" t="s">
        <v>151</v>
      </c>
      <c r="K61" s="104"/>
      <c r="L61" s="105"/>
      <c r="M61" s="7">
        <v>309</v>
      </c>
      <c r="N61" s="7"/>
      <c r="O61" s="7">
        <f>M61</f>
        <v>309</v>
      </c>
      <c r="P61" s="7">
        <f t="shared" si="4"/>
        <v>2163</v>
      </c>
      <c r="Q61" s="17"/>
      <c r="R61" s="3"/>
      <c r="S61" s="23"/>
      <c r="T61" s="19"/>
      <c r="U61" s="16"/>
      <c r="V61" s="16"/>
      <c r="W61" s="16"/>
      <c r="X61" s="16"/>
      <c r="Y61" s="16"/>
    </row>
    <row r="62" spans="2:25" ht="43.2" x14ac:dyDescent="0.3">
      <c r="B62" s="9" t="s">
        <v>188</v>
      </c>
      <c r="C62" s="5" t="s">
        <v>119</v>
      </c>
      <c r="D62" s="6" t="s">
        <v>98</v>
      </c>
      <c r="E62" s="7"/>
      <c r="F62" s="7"/>
      <c r="G62" s="7"/>
      <c r="H62" s="7"/>
      <c r="I62" s="7"/>
      <c r="J62" s="106"/>
      <c r="K62" s="107"/>
      <c r="L62" s="108"/>
      <c r="M62" s="7">
        <v>350</v>
      </c>
      <c r="N62" s="7"/>
      <c r="O62" s="7">
        <f t="shared" ref="O62:O64" si="5">M62</f>
        <v>350</v>
      </c>
      <c r="P62" s="7">
        <f t="shared" si="4"/>
        <v>2450</v>
      </c>
      <c r="Q62" s="17"/>
      <c r="R62" s="3"/>
      <c r="S62" s="23"/>
      <c r="T62" s="19"/>
      <c r="U62" s="16"/>
      <c r="V62" s="16"/>
      <c r="W62" s="16"/>
      <c r="X62" s="16"/>
      <c r="Y62" s="16"/>
    </row>
    <row r="63" spans="2:25" ht="43.2" x14ac:dyDescent="0.3">
      <c r="B63" s="9" t="s">
        <v>189</v>
      </c>
      <c r="C63" s="5" t="s">
        <v>120</v>
      </c>
      <c r="D63" s="6" t="s">
        <v>98</v>
      </c>
      <c r="E63" s="7"/>
      <c r="F63" s="7"/>
      <c r="G63" s="7"/>
      <c r="H63" s="7"/>
      <c r="I63" s="7"/>
      <c r="J63" s="106"/>
      <c r="K63" s="107"/>
      <c r="L63" s="108"/>
      <c r="M63" s="7">
        <v>725</v>
      </c>
      <c r="N63" s="7"/>
      <c r="O63" s="7">
        <f t="shared" si="5"/>
        <v>725</v>
      </c>
      <c r="P63" s="7">
        <f t="shared" si="4"/>
        <v>5075</v>
      </c>
      <c r="Q63" s="17"/>
      <c r="R63" s="3"/>
      <c r="S63" s="23"/>
      <c r="T63" s="19"/>
      <c r="U63" s="16"/>
      <c r="V63" s="16"/>
      <c r="W63" s="16"/>
      <c r="X63" s="16"/>
      <c r="Y63" s="16"/>
    </row>
    <row r="64" spans="2:25" ht="43.2" x14ac:dyDescent="0.3">
      <c r="B64" s="9" t="s">
        <v>190</v>
      </c>
      <c r="C64" s="5" t="s">
        <v>121</v>
      </c>
      <c r="D64" s="6" t="s">
        <v>98</v>
      </c>
      <c r="E64" s="7"/>
      <c r="F64" s="7"/>
      <c r="G64" s="7"/>
      <c r="H64" s="7"/>
      <c r="I64" s="7"/>
      <c r="J64" s="109"/>
      <c r="K64" s="110"/>
      <c r="L64" s="111"/>
      <c r="M64" s="7">
        <v>2580</v>
      </c>
      <c r="N64" s="7"/>
      <c r="O64" s="7">
        <f t="shared" si="5"/>
        <v>2580</v>
      </c>
      <c r="P64" s="7">
        <f t="shared" si="4"/>
        <v>18060</v>
      </c>
      <c r="Q64" s="17"/>
      <c r="R64" s="3"/>
      <c r="S64" s="23"/>
      <c r="T64" s="19"/>
      <c r="U64" s="16"/>
      <c r="V64" s="16"/>
      <c r="W64" s="16"/>
      <c r="X64" s="16"/>
      <c r="Y64" s="16"/>
    </row>
    <row r="65" spans="2:25" ht="48.6" customHeight="1" x14ac:dyDescent="0.3">
      <c r="B65" s="9" t="s">
        <v>191</v>
      </c>
      <c r="C65" s="5" t="s">
        <v>101</v>
      </c>
      <c r="D65" s="6" t="s">
        <v>3</v>
      </c>
      <c r="E65" s="7">
        <v>0.4</v>
      </c>
      <c r="F65" s="7">
        <v>0.3</v>
      </c>
      <c r="G65" s="7"/>
      <c r="H65" s="7">
        <v>5.6</v>
      </c>
      <c r="I65" s="36">
        <f>E65*F65*H65</f>
        <v>0.67199999999999993</v>
      </c>
      <c r="J65" s="7"/>
      <c r="K65" s="7"/>
      <c r="L65" s="7"/>
      <c r="M65" s="7"/>
      <c r="N65" s="7">
        <v>8</v>
      </c>
      <c r="O65" s="7">
        <f>ROUND(I65*N65,2)</f>
        <v>5.38</v>
      </c>
      <c r="P65" s="7">
        <f t="shared" si="4"/>
        <v>37.659999999999997</v>
      </c>
      <c r="Q65" s="17"/>
      <c r="R65" s="3"/>
      <c r="S65" s="23"/>
      <c r="T65" s="19"/>
      <c r="U65" s="16"/>
      <c r="V65" s="16"/>
      <c r="W65" s="16"/>
      <c r="X65" s="16"/>
      <c r="Y65" s="16"/>
    </row>
    <row r="66" spans="2:25" ht="61.8" customHeight="1" x14ac:dyDescent="0.3">
      <c r="B66" s="9" t="s">
        <v>192</v>
      </c>
      <c r="C66" s="5" t="s">
        <v>102</v>
      </c>
      <c r="D66" s="6" t="s">
        <v>3</v>
      </c>
      <c r="E66" s="7">
        <v>0.4</v>
      </c>
      <c r="F66" s="7">
        <v>0.5</v>
      </c>
      <c r="G66" s="7"/>
      <c r="H66" s="7">
        <v>6.06</v>
      </c>
      <c r="I66" s="36">
        <f>E66*F66*H66</f>
        <v>1.212</v>
      </c>
      <c r="J66" s="7"/>
      <c r="K66" s="7"/>
      <c r="L66" s="7"/>
      <c r="M66" s="7"/>
      <c r="N66" s="7">
        <v>3</v>
      </c>
      <c r="O66" s="7">
        <f>ROUND(I66*N66,2)</f>
        <v>3.64</v>
      </c>
      <c r="P66" s="7">
        <f t="shared" si="4"/>
        <v>25.48</v>
      </c>
      <c r="Q66" s="17"/>
      <c r="R66" s="3"/>
      <c r="S66" s="23"/>
      <c r="T66" s="19"/>
      <c r="U66" s="16"/>
      <c r="V66" s="16"/>
      <c r="W66" s="16"/>
      <c r="X66" s="16"/>
      <c r="Y66" s="16"/>
    </row>
    <row r="67" spans="2:25" s="92" customFormat="1" ht="28.2" customHeight="1" x14ac:dyDescent="0.3">
      <c r="B67" s="83" t="s">
        <v>193</v>
      </c>
      <c r="C67" s="84" t="s">
        <v>122</v>
      </c>
      <c r="D67" s="85"/>
      <c r="E67" s="86"/>
      <c r="F67" s="86"/>
      <c r="G67" s="86"/>
      <c r="H67" s="86"/>
      <c r="I67" s="86"/>
      <c r="J67" s="86"/>
      <c r="K67" s="86"/>
      <c r="L67" s="86"/>
      <c r="M67" s="86"/>
      <c r="N67" s="86"/>
      <c r="O67" s="86"/>
      <c r="P67" s="86"/>
      <c r="Q67" s="87"/>
      <c r="R67" s="88"/>
      <c r="S67" s="89"/>
      <c r="T67" s="90"/>
      <c r="U67" s="91"/>
      <c r="V67" s="91"/>
      <c r="W67" s="91"/>
      <c r="X67" s="91"/>
      <c r="Y67" s="91"/>
    </row>
    <row r="68" spans="2:25" ht="48" customHeight="1" x14ac:dyDescent="0.3">
      <c r="B68" s="9" t="s">
        <v>194</v>
      </c>
      <c r="C68" s="5" t="s">
        <v>123</v>
      </c>
      <c r="D68" s="6" t="s">
        <v>3</v>
      </c>
      <c r="E68" s="7"/>
      <c r="F68" s="7"/>
      <c r="G68" s="7"/>
      <c r="H68" s="7"/>
      <c r="I68" s="7">
        <v>6.63</v>
      </c>
      <c r="J68" s="121" t="s">
        <v>152</v>
      </c>
      <c r="K68" s="122"/>
      <c r="L68" s="7"/>
      <c r="M68" s="7"/>
      <c r="N68" s="7"/>
      <c r="O68" s="7">
        <f>I68</f>
        <v>6.63</v>
      </c>
      <c r="P68" s="7">
        <f>O68*$P$14</f>
        <v>46.41</v>
      </c>
      <c r="Q68" s="17"/>
      <c r="R68" s="3"/>
      <c r="S68" s="23"/>
      <c r="T68" s="19"/>
      <c r="U68" s="16"/>
      <c r="V68" s="16"/>
      <c r="W68" s="16"/>
      <c r="X68" s="16"/>
      <c r="Y68" s="16"/>
    </row>
    <row r="69" spans="2:25" ht="45.6" customHeight="1" x14ac:dyDescent="0.3">
      <c r="B69" s="9" t="s">
        <v>195</v>
      </c>
      <c r="C69" s="5" t="s">
        <v>124</v>
      </c>
      <c r="D69" s="6" t="s">
        <v>2</v>
      </c>
      <c r="E69" s="7"/>
      <c r="F69" s="7"/>
      <c r="G69" s="7">
        <v>34.28</v>
      </c>
      <c r="H69" s="7"/>
      <c r="I69" s="7"/>
      <c r="J69" s="7"/>
      <c r="K69" s="7"/>
      <c r="L69" s="7"/>
      <c r="M69" s="7"/>
      <c r="N69" s="7"/>
      <c r="O69" s="7">
        <f>G69</f>
        <v>34.28</v>
      </c>
      <c r="P69" s="7">
        <f t="shared" ref="P69:P74" si="6">O69*$P$14</f>
        <v>239.96</v>
      </c>
      <c r="Q69" s="17"/>
      <c r="R69" s="3"/>
      <c r="S69" s="23"/>
      <c r="T69" s="19"/>
      <c r="U69" s="16"/>
      <c r="V69" s="16"/>
      <c r="W69" s="16"/>
      <c r="X69" s="16"/>
      <c r="Y69" s="16"/>
    </row>
    <row r="70" spans="2:25" ht="57.6" customHeight="1" x14ac:dyDescent="0.3">
      <c r="B70" s="9" t="s">
        <v>196</v>
      </c>
      <c r="C70" s="5" t="s">
        <v>125</v>
      </c>
      <c r="D70" s="6" t="s">
        <v>98</v>
      </c>
      <c r="E70" s="7"/>
      <c r="F70" s="7"/>
      <c r="G70" s="7"/>
      <c r="H70" s="7"/>
      <c r="I70" s="7"/>
      <c r="J70" s="103" t="s">
        <v>151</v>
      </c>
      <c r="K70" s="104"/>
      <c r="L70" s="105"/>
      <c r="M70" s="7">
        <v>650</v>
      </c>
      <c r="N70" s="7"/>
      <c r="O70" s="7">
        <f>M70</f>
        <v>650</v>
      </c>
      <c r="P70" s="7">
        <f t="shared" si="6"/>
        <v>4550</v>
      </c>
      <c r="Q70" s="17"/>
      <c r="R70" s="3"/>
      <c r="S70" s="23"/>
      <c r="T70" s="19"/>
      <c r="U70" s="16"/>
      <c r="V70" s="16"/>
      <c r="W70" s="16"/>
      <c r="X70" s="16"/>
      <c r="Y70" s="16"/>
    </row>
    <row r="71" spans="2:25" ht="60.6" customHeight="1" x14ac:dyDescent="0.3">
      <c r="B71" s="9" t="s">
        <v>197</v>
      </c>
      <c r="C71" s="5" t="s">
        <v>126</v>
      </c>
      <c r="D71" s="6" t="s">
        <v>98</v>
      </c>
      <c r="E71" s="7"/>
      <c r="F71" s="7"/>
      <c r="G71" s="7"/>
      <c r="H71" s="7"/>
      <c r="I71" s="7"/>
      <c r="J71" s="106"/>
      <c r="K71" s="107"/>
      <c r="L71" s="108"/>
      <c r="M71" s="7">
        <v>810</v>
      </c>
      <c r="N71" s="7"/>
      <c r="O71" s="7">
        <f t="shared" ref="O71:O73" si="7">M71</f>
        <v>810</v>
      </c>
      <c r="P71" s="7">
        <f t="shared" si="6"/>
        <v>5670</v>
      </c>
      <c r="Q71" s="17"/>
      <c r="R71" s="3"/>
      <c r="S71" s="23"/>
      <c r="T71" s="19"/>
      <c r="U71" s="16"/>
      <c r="V71" s="16"/>
      <c r="W71" s="16"/>
      <c r="X71" s="16"/>
      <c r="Y71" s="16"/>
    </row>
    <row r="72" spans="2:25" ht="57" customHeight="1" x14ac:dyDescent="0.3">
      <c r="B72" s="9" t="s">
        <v>198</v>
      </c>
      <c r="C72" s="5" t="s">
        <v>127</v>
      </c>
      <c r="D72" s="6" t="s">
        <v>98</v>
      </c>
      <c r="E72" s="7"/>
      <c r="F72" s="7"/>
      <c r="G72" s="7"/>
      <c r="H72" s="7"/>
      <c r="I72" s="7"/>
      <c r="J72" s="106"/>
      <c r="K72" s="107"/>
      <c r="L72" s="108"/>
      <c r="M72" s="7">
        <v>1614</v>
      </c>
      <c r="N72" s="7"/>
      <c r="O72" s="7">
        <f t="shared" si="7"/>
        <v>1614</v>
      </c>
      <c r="P72" s="7">
        <f t="shared" si="6"/>
        <v>11298</v>
      </c>
      <c r="Q72" s="17"/>
      <c r="R72" s="3"/>
      <c r="S72" s="23"/>
      <c r="T72" s="19"/>
      <c r="U72" s="16"/>
      <c r="V72" s="16"/>
      <c r="W72" s="16"/>
      <c r="X72" s="16"/>
      <c r="Y72" s="16"/>
    </row>
    <row r="73" spans="2:25" ht="60.6" customHeight="1" x14ac:dyDescent="0.3">
      <c r="B73" s="9" t="s">
        <v>199</v>
      </c>
      <c r="C73" s="5" t="s">
        <v>128</v>
      </c>
      <c r="D73" s="6" t="s">
        <v>98</v>
      </c>
      <c r="E73" s="7"/>
      <c r="F73" s="7"/>
      <c r="G73" s="7"/>
      <c r="H73" s="7"/>
      <c r="I73" s="7"/>
      <c r="J73" s="109"/>
      <c r="K73" s="110"/>
      <c r="L73" s="111"/>
      <c r="M73" s="7">
        <v>517</v>
      </c>
      <c r="N73" s="7"/>
      <c r="O73" s="7">
        <f t="shared" si="7"/>
        <v>517</v>
      </c>
      <c r="P73" s="7">
        <f t="shared" si="6"/>
        <v>3619</v>
      </c>
      <c r="Q73" s="17"/>
      <c r="R73" s="3"/>
      <c r="S73" s="23"/>
      <c r="T73" s="19"/>
      <c r="U73" s="16"/>
      <c r="V73" s="16"/>
      <c r="W73" s="16"/>
      <c r="X73" s="16"/>
      <c r="Y73" s="16"/>
    </row>
    <row r="74" spans="2:25" ht="52.2" customHeight="1" x14ac:dyDescent="0.3">
      <c r="B74" s="9" t="s">
        <v>200</v>
      </c>
      <c r="C74" s="5" t="s">
        <v>129</v>
      </c>
      <c r="D74" s="6" t="s">
        <v>2</v>
      </c>
      <c r="E74" s="7"/>
      <c r="F74" s="7"/>
      <c r="G74" s="7">
        <v>34.28</v>
      </c>
      <c r="H74" s="7"/>
      <c r="I74" s="7"/>
      <c r="J74" s="7"/>
      <c r="K74" s="7"/>
      <c r="L74" s="7"/>
      <c r="M74" s="7"/>
      <c r="N74" s="7"/>
      <c r="O74" s="7">
        <f>G74</f>
        <v>34.28</v>
      </c>
      <c r="P74" s="7">
        <f t="shared" si="6"/>
        <v>239.96</v>
      </c>
      <c r="Q74" s="17"/>
      <c r="R74" s="3"/>
      <c r="S74" s="23"/>
      <c r="T74" s="19"/>
      <c r="U74" s="16"/>
      <c r="V74" s="16"/>
      <c r="W74" s="16"/>
      <c r="X74" s="16"/>
      <c r="Y74" s="16"/>
    </row>
    <row r="75" spans="2:25" s="92" customFormat="1" ht="28.2" customHeight="1" x14ac:dyDescent="0.3">
      <c r="B75" s="83" t="s">
        <v>201</v>
      </c>
      <c r="C75" s="84" t="s">
        <v>130</v>
      </c>
      <c r="D75" s="85"/>
      <c r="E75" s="86"/>
      <c r="F75" s="86"/>
      <c r="G75" s="86"/>
      <c r="H75" s="86"/>
      <c r="I75" s="86"/>
      <c r="J75" s="86"/>
      <c r="K75" s="86"/>
      <c r="L75" s="86"/>
      <c r="M75" s="86"/>
      <c r="N75" s="86"/>
      <c r="O75" s="86"/>
      <c r="P75" s="86"/>
      <c r="Q75" s="87"/>
      <c r="R75" s="88"/>
      <c r="S75" s="89"/>
      <c r="T75" s="90"/>
      <c r="U75" s="91"/>
      <c r="V75" s="91"/>
      <c r="W75" s="91"/>
      <c r="X75" s="91"/>
      <c r="Y75" s="91"/>
    </row>
    <row r="76" spans="2:25" ht="70.8" customHeight="1" x14ac:dyDescent="0.3">
      <c r="B76" s="9" t="s">
        <v>202</v>
      </c>
      <c r="C76" s="5" t="s">
        <v>100</v>
      </c>
      <c r="D76" s="6" t="s">
        <v>3</v>
      </c>
      <c r="E76" s="7"/>
      <c r="F76" s="7"/>
      <c r="G76" s="7"/>
      <c r="H76" s="7"/>
      <c r="I76" s="7">
        <f>0.5*2</f>
        <v>1</v>
      </c>
      <c r="J76" s="7"/>
      <c r="K76" s="7"/>
      <c r="L76" s="7"/>
      <c r="M76" s="7"/>
      <c r="N76" s="7"/>
      <c r="O76" s="7">
        <f>I76</f>
        <v>1</v>
      </c>
      <c r="P76" s="7">
        <f>O76*$P$14</f>
        <v>7</v>
      </c>
      <c r="Q76" s="17"/>
      <c r="R76" s="3"/>
      <c r="S76" s="23"/>
      <c r="T76" s="19"/>
      <c r="U76" s="16"/>
      <c r="V76" s="16"/>
      <c r="W76" s="16"/>
      <c r="X76" s="16"/>
      <c r="Y76" s="16"/>
    </row>
    <row r="77" spans="2:25" ht="30.6" customHeight="1" x14ac:dyDescent="0.3">
      <c r="B77" s="9" t="s">
        <v>203</v>
      </c>
      <c r="C77" s="5" t="s">
        <v>131</v>
      </c>
      <c r="D77" s="6" t="s">
        <v>2</v>
      </c>
      <c r="E77" s="7"/>
      <c r="F77" s="7"/>
      <c r="G77" s="7">
        <f>1.13*2</f>
        <v>2.2599999999999998</v>
      </c>
      <c r="H77" s="7"/>
      <c r="I77" s="7"/>
      <c r="J77" s="7"/>
      <c r="K77" s="7"/>
      <c r="L77" s="7"/>
      <c r="M77" s="7"/>
      <c r="N77" s="7"/>
      <c r="O77" s="7">
        <f>G77</f>
        <v>2.2599999999999998</v>
      </c>
      <c r="P77" s="7">
        <f t="shared" ref="P77:P82" si="8">O77*$P$14</f>
        <v>15.819999999999999</v>
      </c>
      <c r="Q77" s="17"/>
      <c r="R77" s="3"/>
      <c r="S77" s="23"/>
      <c r="T77" s="19"/>
      <c r="U77" s="16"/>
      <c r="V77" s="16"/>
      <c r="W77" s="16"/>
      <c r="X77" s="16"/>
      <c r="Y77" s="16"/>
    </row>
    <row r="78" spans="2:25" ht="44.4" customHeight="1" x14ac:dyDescent="0.3">
      <c r="B78" s="9" t="s">
        <v>204</v>
      </c>
      <c r="C78" s="5" t="s">
        <v>132</v>
      </c>
      <c r="D78" s="6" t="s">
        <v>98</v>
      </c>
      <c r="E78" s="7"/>
      <c r="F78" s="7"/>
      <c r="G78" s="7"/>
      <c r="H78" s="7"/>
      <c r="I78" s="7"/>
      <c r="J78" s="103" t="s">
        <v>151</v>
      </c>
      <c r="K78" s="104"/>
      <c r="L78" s="105"/>
      <c r="M78" s="7">
        <v>27</v>
      </c>
      <c r="N78" s="7"/>
      <c r="O78" s="7">
        <f>M78</f>
        <v>27</v>
      </c>
      <c r="P78" s="7">
        <f t="shared" si="8"/>
        <v>189</v>
      </c>
      <c r="Q78" s="17"/>
      <c r="R78" s="3"/>
      <c r="S78" s="23"/>
      <c r="T78" s="19"/>
      <c r="U78" s="16"/>
      <c r="V78" s="16"/>
      <c r="W78" s="16"/>
      <c r="X78" s="16"/>
      <c r="Y78" s="16"/>
    </row>
    <row r="79" spans="2:25" ht="47.4" customHeight="1" x14ac:dyDescent="0.3">
      <c r="B79" s="9" t="s">
        <v>205</v>
      </c>
      <c r="C79" s="5" t="s">
        <v>133</v>
      </c>
      <c r="D79" s="6" t="s">
        <v>98</v>
      </c>
      <c r="E79" s="7"/>
      <c r="F79" s="7"/>
      <c r="G79" s="7"/>
      <c r="H79" s="7"/>
      <c r="I79" s="7"/>
      <c r="J79" s="106"/>
      <c r="K79" s="107"/>
      <c r="L79" s="108"/>
      <c r="M79" s="7">
        <v>286</v>
      </c>
      <c r="N79" s="7"/>
      <c r="O79" s="7">
        <f>M79</f>
        <v>286</v>
      </c>
      <c r="P79" s="7">
        <f t="shared" si="8"/>
        <v>2002</v>
      </c>
      <c r="Q79" s="17"/>
      <c r="R79" s="3"/>
      <c r="S79" s="23"/>
      <c r="T79" s="19"/>
      <c r="U79" s="16"/>
      <c r="V79" s="16"/>
      <c r="W79" s="16"/>
      <c r="X79" s="16"/>
      <c r="Y79" s="16"/>
    </row>
    <row r="80" spans="2:25" ht="45.6" customHeight="1" x14ac:dyDescent="0.3">
      <c r="B80" s="9" t="s">
        <v>206</v>
      </c>
      <c r="C80" s="5" t="s">
        <v>134</v>
      </c>
      <c r="D80" s="6" t="s">
        <v>98</v>
      </c>
      <c r="E80" s="7"/>
      <c r="F80" s="7"/>
      <c r="G80" s="7"/>
      <c r="H80" s="7"/>
      <c r="I80" s="7"/>
      <c r="J80" s="106"/>
      <c r="K80" s="107"/>
      <c r="L80" s="108"/>
      <c r="M80" s="7">
        <v>599</v>
      </c>
      <c r="N80" s="7"/>
      <c r="O80" s="7">
        <f>M80</f>
        <v>599</v>
      </c>
      <c r="P80" s="7">
        <f t="shared" si="8"/>
        <v>4193</v>
      </c>
      <c r="Q80" s="17"/>
      <c r="R80" s="3"/>
      <c r="S80" s="23"/>
      <c r="T80" s="19"/>
      <c r="U80" s="16"/>
      <c r="V80" s="16"/>
      <c r="W80" s="16"/>
      <c r="X80" s="16"/>
      <c r="Y80" s="16"/>
    </row>
    <row r="81" spans="2:25" ht="46.2" customHeight="1" x14ac:dyDescent="0.3">
      <c r="B81" s="9" t="s">
        <v>207</v>
      </c>
      <c r="C81" s="5" t="s">
        <v>135</v>
      </c>
      <c r="D81" s="6" t="s">
        <v>98</v>
      </c>
      <c r="E81" s="7"/>
      <c r="F81" s="7"/>
      <c r="G81" s="7"/>
      <c r="H81" s="7"/>
      <c r="I81" s="7"/>
      <c r="J81" s="109"/>
      <c r="K81" s="110"/>
      <c r="L81" s="111"/>
      <c r="M81" s="7">
        <v>1517</v>
      </c>
      <c r="N81" s="7"/>
      <c r="O81" s="7">
        <f>M81</f>
        <v>1517</v>
      </c>
      <c r="P81" s="7">
        <f t="shared" si="8"/>
        <v>10619</v>
      </c>
      <c r="Q81" s="17"/>
      <c r="R81" s="3"/>
      <c r="S81" s="23"/>
      <c r="T81" s="19"/>
      <c r="U81" s="16"/>
      <c r="V81" s="16"/>
      <c r="W81" s="16"/>
      <c r="X81" s="16"/>
      <c r="Y81" s="16"/>
    </row>
    <row r="82" spans="2:25" ht="43.2" x14ac:dyDescent="0.3">
      <c r="B82" s="9" t="s">
        <v>208</v>
      </c>
      <c r="C82" s="5" t="s">
        <v>129</v>
      </c>
      <c r="D82" s="6" t="s">
        <v>2</v>
      </c>
      <c r="E82" s="7"/>
      <c r="F82" s="7"/>
      <c r="G82" s="7">
        <f>1.13*2</f>
        <v>2.2599999999999998</v>
      </c>
      <c r="H82" s="7"/>
      <c r="I82" s="7"/>
      <c r="J82" s="7"/>
      <c r="K82" s="7"/>
      <c r="L82" s="7"/>
      <c r="M82" s="7"/>
      <c r="N82" s="7"/>
      <c r="O82" s="7">
        <f>G82</f>
        <v>2.2599999999999998</v>
      </c>
      <c r="P82" s="7">
        <f t="shared" si="8"/>
        <v>15.819999999999999</v>
      </c>
      <c r="Q82" s="17"/>
      <c r="R82" s="3"/>
      <c r="S82" s="23"/>
      <c r="T82" s="19"/>
      <c r="U82" s="16"/>
      <c r="V82" s="16"/>
      <c r="W82" s="16"/>
      <c r="X82" s="16"/>
      <c r="Y82" s="16"/>
    </row>
    <row r="83" spans="2:25" s="92" customFormat="1" ht="28.2" customHeight="1" x14ac:dyDescent="0.3">
      <c r="B83" s="83" t="s">
        <v>209</v>
      </c>
      <c r="C83" s="84" t="s">
        <v>136</v>
      </c>
      <c r="D83" s="85"/>
      <c r="E83" s="86"/>
      <c r="F83" s="86"/>
      <c r="G83" s="86"/>
      <c r="H83" s="86"/>
      <c r="I83" s="86"/>
      <c r="J83" s="86"/>
      <c r="K83" s="86"/>
      <c r="L83" s="86"/>
      <c r="M83" s="86"/>
      <c r="N83" s="86"/>
      <c r="O83" s="86"/>
      <c r="P83" s="86"/>
      <c r="Q83" s="87"/>
      <c r="R83" s="88"/>
      <c r="S83" s="89"/>
      <c r="T83" s="90"/>
      <c r="U83" s="91"/>
      <c r="V83" s="91"/>
      <c r="W83" s="91"/>
      <c r="X83" s="91"/>
      <c r="Y83" s="91"/>
    </row>
    <row r="84" spans="2:25" ht="57" customHeight="1" x14ac:dyDescent="0.3">
      <c r="B84" s="9" t="s">
        <v>210</v>
      </c>
      <c r="C84" s="5" t="s">
        <v>137</v>
      </c>
      <c r="D84" s="6" t="s">
        <v>80</v>
      </c>
      <c r="E84" s="7"/>
      <c r="F84" s="7"/>
      <c r="G84" s="7"/>
      <c r="H84" s="7"/>
      <c r="I84" s="7"/>
      <c r="J84" s="7"/>
      <c r="K84" s="7"/>
      <c r="L84" s="7"/>
      <c r="M84" s="7"/>
      <c r="N84" s="7">
        <v>1</v>
      </c>
      <c r="O84" s="7">
        <f>N84</f>
        <v>1</v>
      </c>
      <c r="P84" s="7">
        <f>O84*$P$14</f>
        <v>7</v>
      </c>
      <c r="Q84" s="17"/>
      <c r="R84" s="3"/>
      <c r="S84" s="23"/>
      <c r="T84" s="19"/>
      <c r="U84" s="16"/>
      <c r="V84" s="16"/>
      <c r="W84" s="16"/>
      <c r="X84" s="16"/>
      <c r="Y84" s="16"/>
    </row>
    <row r="85" spans="2:25" ht="48.6" customHeight="1" x14ac:dyDescent="0.3">
      <c r="B85" s="9" t="s">
        <v>211</v>
      </c>
      <c r="C85" s="5" t="s">
        <v>138</v>
      </c>
      <c r="D85" s="6" t="s">
        <v>80</v>
      </c>
      <c r="E85" s="7"/>
      <c r="F85" s="7"/>
      <c r="G85" s="7"/>
      <c r="H85" s="7"/>
      <c r="I85" s="7"/>
      <c r="J85" s="7"/>
      <c r="K85" s="7"/>
      <c r="L85" s="7"/>
      <c r="M85" s="7"/>
      <c r="N85" s="7">
        <v>1</v>
      </c>
      <c r="O85" s="7">
        <f>N85</f>
        <v>1</v>
      </c>
      <c r="P85" s="7">
        <f t="shared" ref="P85:P87" si="9">O85*$P$14</f>
        <v>7</v>
      </c>
      <c r="Q85" s="17"/>
      <c r="R85" s="3"/>
      <c r="S85" s="23"/>
      <c r="T85" s="19"/>
      <c r="U85" s="16"/>
      <c r="V85" s="16"/>
      <c r="W85" s="16"/>
      <c r="X85" s="16"/>
      <c r="Y85" s="16"/>
    </row>
    <row r="86" spans="2:25" ht="60" customHeight="1" x14ac:dyDescent="0.3">
      <c r="B86" s="9" t="s">
        <v>212</v>
      </c>
      <c r="C86" s="5" t="s">
        <v>139</v>
      </c>
      <c r="D86" s="6" t="s">
        <v>80</v>
      </c>
      <c r="E86" s="7"/>
      <c r="F86" s="7"/>
      <c r="G86" s="7"/>
      <c r="H86" s="7"/>
      <c r="I86" s="7"/>
      <c r="J86" s="7"/>
      <c r="K86" s="7"/>
      <c r="L86" s="7"/>
      <c r="M86" s="7"/>
      <c r="N86" s="7">
        <v>1</v>
      </c>
      <c r="O86" s="7">
        <f>N86</f>
        <v>1</v>
      </c>
      <c r="P86" s="7">
        <f t="shared" si="9"/>
        <v>7</v>
      </c>
      <c r="Q86" s="17"/>
      <c r="R86" s="3"/>
      <c r="S86" s="23"/>
      <c r="T86" s="19"/>
      <c r="U86" s="16"/>
      <c r="V86" s="16"/>
      <c r="W86" s="16"/>
      <c r="X86" s="16"/>
      <c r="Y86" s="16"/>
    </row>
    <row r="87" spans="2:25" ht="37.799999999999997" customHeight="1" x14ac:dyDescent="0.3">
      <c r="B87" s="9" t="s">
        <v>214</v>
      </c>
      <c r="C87" s="5" t="s">
        <v>213</v>
      </c>
      <c r="D87" s="6" t="s">
        <v>109</v>
      </c>
      <c r="E87" s="7"/>
      <c r="F87" s="7"/>
      <c r="G87" s="7"/>
      <c r="H87" s="7"/>
      <c r="I87" s="7"/>
      <c r="J87" s="7"/>
      <c r="K87" s="7"/>
      <c r="L87" s="7"/>
      <c r="M87" s="7"/>
      <c r="N87" s="7">
        <v>1</v>
      </c>
      <c r="O87" s="7">
        <f>N87</f>
        <v>1</v>
      </c>
      <c r="P87" s="7">
        <f t="shared" si="9"/>
        <v>7</v>
      </c>
      <c r="Q87" s="17"/>
      <c r="R87" s="3"/>
      <c r="S87" s="23"/>
      <c r="T87" s="19"/>
      <c r="U87" s="16"/>
      <c r="V87" s="16"/>
      <c r="W87" s="16"/>
      <c r="X87" s="16"/>
      <c r="Y87" s="16"/>
    </row>
    <row r="88" spans="2:25" s="92" customFormat="1" ht="28.2" customHeight="1" x14ac:dyDescent="0.3">
      <c r="B88" s="83" t="s">
        <v>215</v>
      </c>
      <c r="C88" s="84" t="s">
        <v>140</v>
      </c>
      <c r="D88" s="85"/>
      <c r="E88" s="86"/>
      <c r="F88" s="86"/>
      <c r="G88" s="86"/>
      <c r="H88" s="86"/>
      <c r="I88" s="86"/>
      <c r="J88" s="86"/>
      <c r="K88" s="86"/>
      <c r="L88" s="86"/>
      <c r="M88" s="86"/>
      <c r="N88" s="86"/>
      <c r="O88" s="86"/>
      <c r="P88" s="86"/>
      <c r="Q88" s="87"/>
      <c r="R88" s="88"/>
      <c r="S88" s="89"/>
      <c r="T88" s="90"/>
      <c r="U88" s="91"/>
      <c r="V88" s="91"/>
      <c r="W88" s="91"/>
      <c r="X88" s="91"/>
      <c r="Y88" s="91"/>
    </row>
    <row r="89" spans="2:25" ht="57.6" x14ac:dyDescent="0.3">
      <c r="B89" s="9" t="s">
        <v>216</v>
      </c>
      <c r="C89" s="5" t="s">
        <v>141</v>
      </c>
      <c r="D89" s="6" t="s">
        <v>142</v>
      </c>
      <c r="E89" s="7"/>
      <c r="F89" s="7"/>
      <c r="G89" s="7"/>
      <c r="H89" s="7"/>
      <c r="I89" s="7"/>
      <c r="J89" s="7"/>
      <c r="K89" s="7"/>
      <c r="L89" s="7"/>
      <c r="M89" s="7"/>
      <c r="N89" s="7">
        <v>1</v>
      </c>
      <c r="O89" s="7">
        <f>N89</f>
        <v>1</v>
      </c>
      <c r="P89" s="7">
        <f>O89*$P$14</f>
        <v>7</v>
      </c>
      <c r="Q89" s="17"/>
      <c r="R89" s="3"/>
      <c r="S89" s="23"/>
      <c r="T89" s="19"/>
      <c r="U89" s="16"/>
      <c r="V89" s="16"/>
      <c r="W89" s="16"/>
      <c r="X89" s="16"/>
      <c r="Y89" s="16"/>
    </row>
    <row r="90" spans="2:25" ht="37.799999999999997" customHeight="1" x14ac:dyDescent="0.3">
      <c r="B90" s="9" t="s">
        <v>217</v>
      </c>
      <c r="C90" s="5" t="s">
        <v>143</v>
      </c>
      <c r="D90" s="6" t="s">
        <v>80</v>
      </c>
      <c r="E90" s="7"/>
      <c r="F90" s="7"/>
      <c r="G90" s="7"/>
      <c r="H90" s="7"/>
      <c r="I90" s="7"/>
      <c r="J90" s="7"/>
      <c r="K90" s="7"/>
      <c r="L90" s="7"/>
      <c r="M90" s="7"/>
      <c r="N90" s="7">
        <v>1</v>
      </c>
      <c r="O90" s="7">
        <f t="shared" ref="O90:O93" si="10">N90</f>
        <v>1</v>
      </c>
      <c r="P90" s="7">
        <f t="shared" ref="P90:P94" si="11">O90*$P$14</f>
        <v>7</v>
      </c>
      <c r="Q90" s="17"/>
      <c r="R90" s="3"/>
      <c r="S90" s="23"/>
      <c r="T90" s="19"/>
      <c r="U90" s="16"/>
      <c r="V90" s="16"/>
      <c r="W90" s="16"/>
      <c r="X90" s="16"/>
      <c r="Y90" s="16"/>
    </row>
    <row r="91" spans="2:25" ht="33" customHeight="1" x14ac:dyDescent="0.3">
      <c r="B91" s="9" t="s">
        <v>218</v>
      </c>
      <c r="C91" s="5" t="s">
        <v>144</v>
      </c>
      <c r="D91" s="6" t="s">
        <v>5</v>
      </c>
      <c r="E91" s="7">
        <v>67.36</v>
      </c>
      <c r="F91" s="7"/>
      <c r="G91" s="7"/>
      <c r="H91" s="7"/>
      <c r="I91" s="7"/>
      <c r="J91" s="7"/>
      <c r="K91" s="7"/>
      <c r="L91" s="7"/>
      <c r="M91" s="7"/>
      <c r="N91" s="7"/>
      <c r="O91" s="7">
        <f>E91</f>
        <v>67.36</v>
      </c>
      <c r="P91" s="7">
        <f t="shared" si="11"/>
        <v>471.52</v>
      </c>
      <c r="Q91" s="17"/>
      <c r="R91" s="3"/>
      <c r="S91" s="23"/>
      <c r="T91" s="19"/>
      <c r="U91" s="16"/>
      <c r="V91" s="16"/>
      <c r="W91" s="16"/>
      <c r="X91" s="16"/>
      <c r="Y91" s="16"/>
    </row>
    <row r="92" spans="2:25" ht="37.799999999999997" customHeight="1" x14ac:dyDescent="0.3">
      <c r="B92" s="9" t="s">
        <v>219</v>
      </c>
      <c r="C92" s="5" t="s">
        <v>145</v>
      </c>
      <c r="D92" s="6" t="s">
        <v>80</v>
      </c>
      <c r="E92" s="7"/>
      <c r="F92" s="7"/>
      <c r="G92" s="7"/>
      <c r="H92" s="7"/>
      <c r="I92" s="7"/>
      <c r="J92" s="7"/>
      <c r="K92" s="7"/>
      <c r="L92" s="7"/>
      <c r="M92" s="7"/>
      <c r="N92" s="7">
        <v>1</v>
      </c>
      <c r="O92" s="7">
        <f t="shared" si="10"/>
        <v>1</v>
      </c>
      <c r="P92" s="7">
        <f t="shared" si="11"/>
        <v>7</v>
      </c>
      <c r="Q92" s="17"/>
      <c r="R92" s="3"/>
      <c r="S92" s="23"/>
      <c r="T92" s="19"/>
      <c r="U92" s="16"/>
      <c r="V92" s="16"/>
      <c r="W92" s="16"/>
      <c r="X92" s="16"/>
      <c r="Y92" s="16"/>
    </row>
    <row r="93" spans="2:25" ht="19.8" customHeight="1" x14ac:dyDescent="0.3">
      <c r="B93" s="9" t="s">
        <v>220</v>
      </c>
      <c r="C93" s="5" t="s">
        <v>146</v>
      </c>
      <c r="D93" s="6" t="s">
        <v>80</v>
      </c>
      <c r="E93" s="7"/>
      <c r="F93" s="7"/>
      <c r="G93" s="7"/>
      <c r="H93" s="7"/>
      <c r="I93" s="7"/>
      <c r="J93" s="7"/>
      <c r="K93" s="7"/>
      <c r="L93" s="7"/>
      <c r="M93" s="7"/>
      <c r="N93" s="7">
        <v>1</v>
      </c>
      <c r="O93" s="7">
        <f t="shared" si="10"/>
        <v>1</v>
      </c>
      <c r="P93" s="7">
        <f t="shared" si="11"/>
        <v>7</v>
      </c>
      <c r="Q93" s="17"/>
      <c r="R93" s="3"/>
      <c r="S93" s="23"/>
      <c r="T93" s="19"/>
      <c r="U93" s="16"/>
      <c r="V93" s="16"/>
      <c r="W93" s="16"/>
      <c r="X93" s="16"/>
      <c r="Y93" s="16"/>
    </row>
    <row r="94" spans="2:25" ht="61.8" customHeight="1" x14ac:dyDescent="0.3">
      <c r="B94" s="9" t="s">
        <v>221</v>
      </c>
      <c r="C94" s="5" t="s">
        <v>147</v>
      </c>
      <c r="D94" s="6" t="s">
        <v>5</v>
      </c>
      <c r="E94" s="7">
        <f>E91</f>
        <v>67.36</v>
      </c>
      <c r="F94" s="7"/>
      <c r="G94" s="7"/>
      <c r="H94" s="7"/>
      <c r="I94" s="7"/>
      <c r="J94" s="7"/>
      <c r="K94" s="7"/>
      <c r="L94" s="7"/>
      <c r="M94" s="7"/>
      <c r="N94" s="7"/>
      <c r="O94" s="7">
        <f>E94</f>
        <v>67.36</v>
      </c>
      <c r="P94" s="7">
        <f t="shared" si="11"/>
        <v>471.52</v>
      </c>
      <c r="Q94" s="17"/>
      <c r="R94" s="3"/>
      <c r="S94" s="23"/>
      <c r="T94" s="19"/>
      <c r="U94" s="16"/>
      <c r="V94" s="16"/>
      <c r="W94" s="16"/>
      <c r="X94" s="16"/>
      <c r="Y94" s="16"/>
    </row>
    <row r="95" spans="2:25" s="92" customFormat="1" ht="28.2" customHeight="1" x14ac:dyDescent="0.3">
      <c r="B95" s="83" t="s">
        <v>223</v>
      </c>
      <c r="C95" s="84" t="s">
        <v>148</v>
      </c>
      <c r="D95" s="85"/>
      <c r="E95" s="86"/>
      <c r="F95" s="86"/>
      <c r="G95" s="86"/>
      <c r="H95" s="86"/>
      <c r="I95" s="86"/>
      <c r="J95" s="86"/>
      <c r="K95" s="86"/>
      <c r="L95" s="86"/>
      <c r="M95" s="86"/>
      <c r="N95" s="86"/>
      <c r="O95" s="86"/>
      <c r="P95" s="86"/>
      <c r="Q95" s="87"/>
      <c r="R95" s="88"/>
      <c r="S95" s="89"/>
      <c r="T95" s="90"/>
      <c r="U95" s="91"/>
      <c r="V95" s="91"/>
      <c r="W95" s="91"/>
      <c r="X95" s="91"/>
      <c r="Y95" s="91"/>
    </row>
    <row r="96" spans="2:25" ht="57.6" x14ac:dyDescent="0.3">
      <c r="B96" s="9" t="s">
        <v>224</v>
      </c>
      <c r="C96" s="5" t="s">
        <v>226</v>
      </c>
      <c r="D96" s="6" t="s">
        <v>5</v>
      </c>
      <c r="E96" s="7">
        <v>20.65</v>
      </c>
      <c r="F96" s="7"/>
      <c r="G96" s="7"/>
      <c r="H96" s="7"/>
      <c r="I96" s="7"/>
      <c r="J96" s="7"/>
      <c r="K96" s="7"/>
      <c r="L96" s="7"/>
      <c r="M96" s="7"/>
      <c r="N96" s="7"/>
      <c r="O96" s="7">
        <f>E96</f>
        <v>20.65</v>
      </c>
      <c r="P96" s="7">
        <f>O96*$P$14</f>
        <v>144.54999999999998</v>
      </c>
      <c r="Q96" s="17"/>
      <c r="R96" s="3"/>
      <c r="S96" s="23"/>
      <c r="T96" s="19"/>
      <c r="U96" s="16"/>
      <c r="V96" s="16"/>
      <c r="W96" s="16"/>
      <c r="X96" s="16"/>
      <c r="Y96" s="16"/>
    </row>
    <row r="97" spans="2:25" ht="78" customHeight="1" x14ac:dyDescent="0.3">
      <c r="B97" s="9" t="s">
        <v>225</v>
      </c>
      <c r="C97" s="5" t="s">
        <v>149</v>
      </c>
      <c r="D97" s="6" t="s">
        <v>5</v>
      </c>
      <c r="E97" s="7">
        <v>6.1</v>
      </c>
      <c r="F97" s="7"/>
      <c r="G97" s="7"/>
      <c r="H97" s="7"/>
      <c r="I97" s="7"/>
      <c r="J97" s="7"/>
      <c r="K97" s="7"/>
      <c r="L97" s="7"/>
      <c r="M97" s="7"/>
      <c r="N97" s="7"/>
      <c r="O97" s="7">
        <f>E97</f>
        <v>6.1</v>
      </c>
      <c r="P97" s="7">
        <f>O97*$P$14</f>
        <v>42.699999999999996</v>
      </c>
      <c r="Q97" s="17"/>
      <c r="R97" s="3"/>
      <c r="S97" s="23"/>
      <c r="T97" s="19"/>
      <c r="U97" s="16"/>
      <c r="V97" s="16"/>
      <c r="W97" s="16"/>
      <c r="X97" s="16"/>
      <c r="Y97" s="16"/>
    </row>
    <row r="98" spans="2:25" ht="33.75" customHeight="1" x14ac:dyDescent="0.3">
      <c r="B98" s="100">
        <v>7</v>
      </c>
      <c r="C98" s="118" t="s">
        <v>84</v>
      </c>
      <c r="D98" s="119"/>
      <c r="E98" s="119"/>
      <c r="F98" s="119"/>
      <c r="G98" s="119"/>
      <c r="H98" s="119"/>
      <c r="I98" s="119"/>
      <c r="J98" s="119"/>
      <c r="K98" s="119"/>
      <c r="L98" s="119"/>
      <c r="M98" s="119"/>
      <c r="N98" s="119"/>
      <c r="O98" s="120"/>
      <c r="P98" s="101"/>
      <c r="R98" s="18"/>
      <c r="S98" s="18"/>
      <c r="T98" s="19"/>
    </row>
    <row r="99" spans="2:25" ht="35.25" customHeight="1" x14ac:dyDescent="0.3">
      <c r="B99" s="9" t="s">
        <v>30</v>
      </c>
      <c r="C99" s="5" t="s">
        <v>72</v>
      </c>
      <c r="D99" s="6" t="s">
        <v>2</v>
      </c>
      <c r="E99" s="7">
        <v>15</v>
      </c>
      <c r="F99" s="7">
        <v>10</v>
      </c>
      <c r="G99" s="7"/>
      <c r="H99" s="7"/>
      <c r="I99" s="7"/>
      <c r="J99" s="7"/>
      <c r="K99" s="7"/>
      <c r="L99" s="7"/>
      <c r="M99" s="7"/>
      <c r="N99" s="7"/>
      <c r="O99" s="7">
        <f>E99*F99</f>
        <v>150</v>
      </c>
      <c r="P99" s="7">
        <f>O99*$P$14</f>
        <v>1050</v>
      </c>
      <c r="Q99" s="35"/>
      <c r="R99" s="3"/>
      <c r="S99" s="23"/>
      <c r="T99" s="19"/>
      <c r="U99" s="16"/>
      <c r="V99" s="16"/>
      <c r="W99" s="16"/>
      <c r="X99" s="16"/>
      <c r="Y99" s="16"/>
    </row>
    <row r="100" spans="2:25" ht="30" customHeight="1" x14ac:dyDescent="0.3">
      <c r="B100" s="9" t="s">
        <v>31</v>
      </c>
      <c r="C100" s="34" t="s">
        <v>55</v>
      </c>
      <c r="D100" s="6" t="s">
        <v>3</v>
      </c>
      <c r="E100" s="7">
        <v>0.4</v>
      </c>
      <c r="F100" s="7">
        <v>0.4</v>
      </c>
      <c r="G100" s="7"/>
      <c r="H100" s="7">
        <v>0.5</v>
      </c>
      <c r="I100" s="36"/>
      <c r="J100" s="7"/>
      <c r="K100" s="7"/>
      <c r="L100" s="7"/>
      <c r="M100" s="7"/>
      <c r="N100" s="7"/>
      <c r="O100" s="7">
        <f>E100*F100*H100</f>
        <v>8.0000000000000016E-2</v>
      </c>
      <c r="P100" s="7">
        <f>O100*P14</f>
        <v>0.56000000000000005</v>
      </c>
      <c r="Q100" s="35"/>
      <c r="R100" s="3"/>
      <c r="S100" s="23"/>
      <c r="T100" s="19"/>
      <c r="U100" s="16"/>
      <c r="V100" s="16"/>
      <c r="W100" s="16"/>
      <c r="X100" s="16"/>
      <c r="Y100" s="16"/>
    </row>
    <row r="101" spans="2:25" ht="28.8" x14ac:dyDescent="0.3">
      <c r="B101" s="9" t="s">
        <v>43</v>
      </c>
      <c r="C101" s="34" t="s">
        <v>73</v>
      </c>
      <c r="D101" s="6" t="s">
        <v>3</v>
      </c>
      <c r="E101" s="3">
        <v>0.2</v>
      </c>
      <c r="F101" s="7">
        <v>0.1</v>
      </c>
      <c r="G101" s="7"/>
      <c r="H101" s="7">
        <v>1.95</v>
      </c>
      <c r="I101" s="36"/>
      <c r="J101" s="7"/>
      <c r="K101" s="7"/>
      <c r="L101" s="7"/>
      <c r="M101" s="8"/>
      <c r="N101" s="7"/>
      <c r="O101" s="7">
        <f>ROUND(E101*F101*H101,2)</f>
        <v>0.04</v>
      </c>
      <c r="P101" s="7">
        <f>ROUND(O101*P14,2)</f>
        <v>0.28000000000000003</v>
      </c>
      <c r="Q101" s="35"/>
      <c r="R101" s="18"/>
      <c r="S101" s="18"/>
      <c r="T101" s="18"/>
      <c r="U101" s="18"/>
      <c r="V101" s="15"/>
      <c r="W101" s="15"/>
      <c r="X101" s="15"/>
      <c r="Y101" s="15"/>
    </row>
    <row r="102" spans="2:25" ht="57.6" x14ac:dyDescent="0.3">
      <c r="B102" s="9" t="s">
        <v>44</v>
      </c>
      <c r="C102" s="34" t="s">
        <v>74</v>
      </c>
      <c r="D102" s="6" t="s">
        <v>5</v>
      </c>
      <c r="E102" s="7">
        <v>47</v>
      </c>
      <c r="F102" s="7"/>
      <c r="G102" s="7"/>
      <c r="H102" s="7"/>
      <c r="I102" s="7"/>
      <c r="J102" s="7"/>
      <c r="K102" s="7"/>
      <c r="L102" s="7"/>
      <c r="M102" s="8"/>
      <c r="N102" s="7"/>
      <c r="O102" s="7">
        <f>E102</f>
        <v>47</v>
      </c>
      <c r="P102" s="7">
        <f>O102*P14</f>
        <v>329</v>
      </c>
      <c r="Q102" s="35"/>
      <c r="R102" s="18"/>
      <c r="S102" s="18"/>
      <c r="T102" s="18"/>
      <c r="U102" s="18"/>
      <c r="V102" s="15"/>
      <c r="W102" s="15"/>
      <c r="X102" s="15"/>
      <c r="Y102" s="15"/>
    </row>
    <row r="103" spans="2:25" ht="31.2" customHeight="1" x14ac:dyDescent="0.3">
      <c r="B103" s="9" t="s">
        <v>41</v>
      </c>
      <c r="C103" s="34" t="s">
        <v>71</v>
      </c>
      <c r="D103" s="6" t="s">
        <v>2</v>
      </c>
      <c r="E103" s="7">
        <v>3</v>
      </c>
      <c r="F103" s="7">
        <v>1.8</v>
      </c>
      <c r="G103" s="7"/>
      <c r="H103" s="7"/>
      <c r="I103" s="7"/>
      <c r="J103" s="7"/>
      <c r="K103" s="7"/>
      <c r="L103" s="7"/>
      <c r="M103" s="8"/>
      <c r="N103" s="7"/>
      <c r="O103" s="7">
        <f>E103*F103</f>
        <v>5.4</v>
      </c>
      <c r="P103" s="7">
        <f>O103*P14</f>
        <v>37.800000000000004</v>
      </c>
      <c r="Q103" s="35"/>
      <c r="R103" s="18"/>
      <c r="S103" s="18"/>
      <c r="T103" s="18"/>
      <c r="U103" s="18"/>
      <c r="V103" s="15"/>
      <c r="W103" s="15"/>
      <c r="X103" s="15"/>
      <c r="Y103" s="15"/>
    </row>
    <row r="104" spans="2:25" ht="43.2" x14ac:dyDescent="0.3">
      <c r="B104" s="9" t="s">
        <v>78</v>
      </c>
      <c r="C104" s="34" t="s">
        <v>75</v>
      </c>
      <c r="D104" s="6" t="s">
        <v>2</v>
      </c>
      <c r="E104" s="7"/>
      <c r="F104" s="7"/>
      <c r="G104" s="7">
        <f>O103</f>
        <v>5.4</v>
      </c>
      <c r="H104" s="7"/>
      <c r="I104" s="7"/>
      <c r="J104" s="7"/>
      <c r="K104" s="7"/>
      <c r="L104" s="7"/>
      <c r="M104" s="8"/>
      <c r="N104" s="7"/>
      <c r="O104" s="7">
        <f>G104*2</f>
        <v>10.8</v>
      </c>
      <c r="P104" s="7">
        <f>O104*P14</f>
        <v>75.600000000000009</v>
      </c>
      <c r="Q104" s="35"/>
      <c r="R104" s="18"/>
      <c r="S104" s="18"/>
      <c r="T104" s="18"/>
      <c r="U104" s="18"/>
      <c r="V104" s="15"/>
      <c r="W104" s="15"/>
      <c r="X104" s="15"/>
      <c r="Y104" s="15"/>
    </row>
    <row r="105" spans="2:25" ht="48" customHeight="1" x14ac:dyDescent="0.3">
      <c r="B105" s="9" t="s">
        <v>79</v>
      </c>
      <c r="C105" s="34" t="s">
        <v>76</v>
      </c>
      <c r="D105" s="6" t="s">
        <v>2</v>
      </c>
      <c r="E105" s="123" t="s">
        <v>85</v>
      </c>
      <c r="F105" s="124"/>
      <c r="G105" s="37">
        <f>O99-2.25</f>
        <v>147.75</v>
      </c>
      <c r="H105" s="7"/>
      <c r="I105" s="7"/>
      <c r="J105" s="7"/>
      <c r="K105" s="7"/>
      <c r="L105" s="7"/>
      <c r="M105" s="8"/>
      <c r="N105" s="7"/>
      <c r="O105" s="7">
        <f>G105</f>
        <v>147.75</v>
      </c>
      <c r="P105" s="7">
        <f>O105*P14</f>
        <v>1034.25</v>
      </c>
      <c r="Q105" s="35"/>
      <c r="R105" s="18"/>
      <c r="S105" s="18"/>
      <c r="T105" s="18"/>
      <c r="U105" s="18"/>
      <c r="V105" s="15"/>
      <c r="W105" s="15"/>
      <c r="X105" s="15"/>
      <c r="Y105" s="15"/>
    </row>
    <row r="106" spans="2:25" ht="33.75" customHeight="1" x14ac:dyDescent="0.3">
      <c r="B106" s="100">
        <v>8</v>
      </c>
      <c r="C106" s="118" t="s">
        <v>81</v>
      </c>
      <c r="D106" s="119"/>
      <c r="E106" s="119"/>
      <c r="F106" s="119"/>
      <c r="G106" s="119"/>
      <c r="H106" s="119"/>
      <c r="I106" s="119"/>
      <c r="J106" s="119"/>
      <c r="K106" s="119"/>
      <c r="L106" s="119"/>
      <c r="M106" s="119"/>
      <c r="N106" s="119"/>
      <c r="O106" s="120"/>
      <c r="P106" s="101"/>
      <c r="R106" s="18"/>
      <c r="S106" s="18"/>
      <c r="T106" s="19"/>
    </row>
    <row r="107" spans="2:25" ht="80.400000000000006" customHeight="1" x14ac:dyDescent="0.3">
      <c r="B107" s="9" t="s">
        <v>227</v>
      </c>
      <c r="C107" s="5" t="s">
        <v>36</v>
      </c>
      <c r="D107" s="6" t="s">
        <v>32</v>
      </c>
      <c r="E107" s="7"/>
      <c r="F107" s="7"/>
      <c r="G107" s="7"/>
      <c r="H107" s="7"/>
      <c r="I107" s="7"/>
      <c r="J107" s="7"/>
      <c r="K107" s="7"/>
      <c r="L107" s="7"/>
      <c r="M107" s="7"/>
      <c r="N107" s="7">
        <v>1</v>
      </c>
      <c r="O107" s="7"/>
      <c r="P107" s="39" t="s">
        <v>154</v>
      </c>
      <c r="Q107" s="1"/>
      <c r="T107" s="1"/>
      <c r="U107" s="1"/>
    </row>
    <row r="108" spans="2:25" ht="39" customHeight="1" x14ac:dyDescent="0.3">
      <c r="B108" s="9" t="s">
        <v>228</v>
      </c>
      <c r="C108" s="5" t="s">
        <v>77</v>
      </c>
      <c r="D108" s="6" t="s">
        <v>32</v>
      </c>
      <c r="E108" s="7"/>
      <c r="F108" s="7"/>
      <c r="G108" s="7"/>
      <c r="H108" s="7"/>
      <c r="I108" s="7"/>
      <c r="J108" s="7"/>
      <c r="K108" s="7"/>
      <c r="L108" s="7"/>
      <c r="M108" s="7"/>
      <c r="N108" s="7">
        <v>1</v>
      </c>
      <c r="O108" s="7"/>
      <c r="P108" s="7">
        <f>N108*P14</f>
        <v>7</v>
      </c>
      <c r="Q108" s="1"/>
      <c r="T108" s="1"/>
      <c r="U108" s="1"/>
    </row>
    <row r="109" spans="2:25" ht="18" customHeight="1" x14ac:dyDescent="0.3">
      <c r="B109" s="9" t="s">
        <v>229</v>
      </c>
      <c r="C109" s="5" t="s">
        <v>82</v>
      </c>
      <c r="D109" s="6" t="s">
        <v>32</v>
      </c>
      <c r="E109" s="7"/>
      <c r="F109" s="7"/>
      <c r="G109" s="7"/>
      <c r="H109" s="7"/>
      <c r="I109" s="7"/>
      <c r="J109" s="7"/>
      <c r="K109" s="7"/>
      <c r="L109" s="7"/>
      <c r="M109" s="7"/>
      <c r="N109" s="7">
        <v>1</v>
      </c>
      <c r="O109" s="7"/>
      <c r="P109" s="7">
        <f>N109*P14</f>
        <v>7</v>
      </c>
    </row>
  </sheetData>
  <mergeCells count="24">
    <mergeCell ref="C106:O106"/>
    <mergeCell ref="F53:G53"/>
    <mergeCell ref="E105:F105"/>
    <mergeCell ref="Q10:R10"/>
    <mergeCell ref="C14:O14"/>
    <mergeCell ref="C17:O17"/>
    <mergeCell ref="C19:O19"/>
    <mergeCell ref="C23:O23"/>
    <mergeCell ref="C28:O28"/>
    <mergeCell ref="C48:O48"/>
    <mergeCell ref="C98:O98"/>
    <mergeCell ref="B10:C10"/>
    <mergeCell ref="J57:L57"/>
    <mergeCell ref="J68:K68"/>
    <mergeCell ref="J70:L73"/>
    <mergeCell ref="J78:L81"/>
    <mergeCell ref="J61:L64"/>
    <mergeCell ref="C2:O3"/>
    <mergeCell ref="F10:I10"/>
    <mergeCell ref="B7:C7"/>
    <mergeCell ref="B8:C8"/>
    <mergeCell ref="B9:C9"/>
    <mergeCell ref="J8:L8"/>
    <mergeCell ref="J10:M10"/>
  </mergeCells>
  <phoneticPr fontId="3" type="noConversion"/>
  <pageMargins left="0.34" right="0.36" top="0.44" bottom="0.33" header="0.31496062992125984" footer="0.31496062992125984"/>
  <pageSetup paperSize="9" scale="47" fitToHeight="0" orientation="landscape" horizontalDpi="0" verticalDpi="0" r:id="rId1"/>
  <rowBreaks count="2" manualBreakCount="2">
    <brk id="69" min="1" max="15" man="1"/>
    <brk id="105" min="1" max="15" man="1"/>
  </rowBreaks>
  <ignoredErrors>
    <ignoredError sqref="O44 O91 O26"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A0CAA-06CD-4350-AE7D-2494E5D4CFDB}">
  <sheetPr>
    <pageSetUpPr fitToPage="1"/>
  </sheetPr>
  <dimension ref="B2:X107"/>
  <sheetViews>
    <sheetView showGridLines="0" tabSelected="1" view="pageBreakPreview" zoomScale="85" zoomScaleNormal="85" zoomScaleSheetLayoutView="85" workbookViewId="0">
      <selection activeCell="J104" sqref="J104"/>
    </sheetView>
  </sheetViews>
  <sheetFormatPr defaultRowHeight="12" x14ac:dyDescent="0.25"/>
  <cols>
    <col min="1" max="2" width="8.88671875" style="44"/>
    <col min="3" max="3" width="15.44140625" style="44" customWidth="1"/>
    <col min="4" max="4" width="11.33203125" style="44" customWidth="1"/>
    <col min="5" max="5" width="8.88671875" style="44"/>
    <col min="6" max="6" width="12" style="44" customWidth="1"/>
    <col min="7" max="7" width="15.33203125" style="44" customWidth="1"/>
    <col min="8" max="8" width="8.33203125" style="44" customWidth="1"/>
    <col min="9" max="9" width="10.44140625" style="44" customWidth="1"/>
    <col min="10" max="10" width="8" style="44" customWidth="1"/>
    <col min="11" max="11" width="11.44140625" style="44" customWidth="1"/>
    <col min="12" max="12" width="10" style="44" customWidth="1"/>
    <col min="13" max="13" width="14.88671875" style="44" customWidth="1"/>
    <col min="14" max="14" width="11.6640625" style="44" customWidth="1"/>
    <col min="15" max="15" width="15" style="44" customWidth="1"/>
    <col min="16" max="16" width="22.21875" style="44" customWidth="1"/>
    <col min="17" max="17" width="13.109375" style="44" hidden="1" customWidth="1"/>
    <col min="18" max="18" width="20.88671875" style="44" hidden="1" customWidth="1"/>
    <col min="19" max="19" width="12.88671875" style="44" hidden="1" customWidth="1"/>
    <col min="20" max="20" width="15.5546875" style="44" hidden="1" customWidth="1"/>
    <col min="21" max="22" width="10.33203125" style="44" hidden="1" customWidth="1"/>
    <col min="23" max="23" width="10.6640625" style="44" customWidth="1"/>
    <col min="24" max="255" width="8.88671875" style="44"/>
    <col min="256" max="256" width="9.109375" style="44" customWidth="1"/>
    <col min="257" max="265" width="8.88671875" style="44"/>
    <col min="266" max="266" width="10.109375" style="44" customWidth="1"/>
    <col min="267" max="267" width="10" style="44" bestFit="1" customWidth="1"/>
    <col min="268" max="268" width="12.33203125" style="44" customWidth="1"/>
    <col min="269" max="269" width="12.88671875" style="44" customWidth="1"/>
    <col min="270" max="271" width="8.88671875" style="44"/>
    <col min="272" max="272" width="12.44140625" style="44" customWidth="1"/>
    <col min="273" max="511" width="8.88671875" style="44"/>
    <col min="512" max="512" width="9.109375" style="44" customWidth="1"/>
    <col min="513" max="521" width="8.88671875" style="44"/>
    <col min="522" max="522" width="10.109375" style="44" customWidth="1"/>
    <col min="523" max="523" width="10" style="44" bestFit="1" customWidth="1"/>
    <col min="524" max="524" width="12.33203125" style="44" customWidth="1"/>
    <col min="525" max="525" width="12.88671875" style="44" customWidth="1"/>
    <col min="526" max="527" width="8.88671875" style="44"/>
    <col min="528" max="528" width="12.44140625" style="44" customWidth="1"/>
    <col min="529" max="767" width="8.88671875" style="44"/>
    <col min="768" max="768" width="9.109375" style="44" customWidth="1"/>
    <col min="769" max="777" width="8.88671875" style="44"/>
    <col min="778" max="778" width="10.109375" style="44" customWidth="1"/>
    <col min="779" max="779" width="10" style="44" bestFit="1" customWidth="1"/>
    <col min="780" max="780" width="12.33203125" style="44" customWidth="1"/>
    <col min="781" max="781" width="12.88671875" style="44" customWidth="1"/>
    <col min="782" max="783" width="8.88671875" style="44"/>
    <col min="784" max="784" width="12.44140625" style="44" customWidth="1"/>
    <col min="785" max="1023" width="8.88671875" style="44"/>
    <col min="1024" max="1024" width="9.109375" style="44" customWidth="1"/>
    <col min="1025" max="1033" width="8.88671875" style="44"/>
    <col min="1034" max="1034" width="10.109375" style="44" customWidth="1"/>
    <col min="1035" max="1035" width="10" style="44" bestFit="1" customWidth="1"/>
    <col min="1036" max="1036" width="12.33203125" style="44" customWidth="1"/>
    <col min="1037" max="1037" width="12.88671875" style="44" customWidth="1"/>
    <col min="1038" max="1039" width="8.88671875" style="44"/>
    <col min="1040" max="1040" width="12.44140625" style="44" customWidth="1"/>
    <col min="1041" max="1279" width="8.88671875" style="44"/>
    <col min="1280" max="1280" width="9.109375" style="44" customWidth="1"/>
    <col min="1281" max="1289" width="8.88671875" style="44"/>
    <col min="1290" max="1290" width="10.109375" style="44" customWidth="1"/>
    <col min="1291" max="1291" width="10" style="44" bestFit="1" customWidth="1"/>
    <col min="1292" max="1292" width="12.33203125" style="44" customWidth="1"/>
    <col min="1293" max="1293" width="12.88671875" style="44" customWidth="1"/>
    <col min="1294" max="1295" width="8.88671875" style="44"/>
    <col min="1296" max="1296" width="12.44140625" style="44" customWidth="1"/>
    <col min="1297" max="1535" width="8.88671875" style="44"/>
    <col min="1536" max="1536" width="9.109375" style="44" customWidth="1"/>
    <col min="1537" max="1545" width="8.88671875" style="44"/>
    <col min="1546" max="1546" width="10.109375" style="44" customWidth="1"/>
    <col min="1547" max="1547" width="10" style="44" bestFit="1" customWidth="1"/>
    <col min="1548" max="1548" width="12.33203125" style="44" customWidth="1"/>
    <col min="1549" max="1549" width="12.88671875" style="44" customWidth="1"/>
    <col min="1550" max="1551" width="8.88671875" style="44"/>
    <col min="1552" max="1552" width="12.44140625" style="44" customWidth="1"/>
    <col min="1553" max="1791" width="8.88671875" style="44"/>
    <col min="1792" max="1792" width="9.109375" style="44" customWidth="1"/>
    <col min="1793" max="1801" width="8.88671875" style="44"/>
    <col min="1802" max="1802" width="10.109375" style="44" customWidth="1"/>
    <col min="1803" max="1803" width="10" style="44" bestFit="1" customWidth="1"/>
    <col min="1804" max="1804" width="12.33203125" style="44" customWidth="1"/>
    <col min="1805" max="1805" width="12.88671875" style="44" customWidth="1"/>
    <col min="1806" max="1807" width="8.88671875" style="44"/>
    <col min="1808" max="1808" width="12.44140625" style="44" customWidth="1"/>
    <col min="1809" max="2047" width="8.88671875" style="44"/>
    <col min="2048" max="2048" width="9.109375" style="44" customWidth="1"/>
    <col min="2049" max="2057" width="8.88671875" style="44"/>
    <col min="2058" max="2058" width="10.109375" style="44" customWidth="1"/>
    <col min="2059" max="2059" width="10" style="44" bestFit="1" customWidth="1"/>
    <col min="2060" max="2060" width="12.33203125" style="44" customWidth="1"/>
    <col min="2061" max="2061" width="12.88671875" style="44" customWidth="1"/>
    <col min="2062" max="2063" width="8.88671875" style="44"/>
    <col min="2064" max="2064" width="12.44140625" style="44" customWidth="1"/>
    <col min="2065" max="2303" width="8.88671875" style="44"/>
    <col min="2304" max="2304" width="9.109375" style="44" customWidth="1"/>
    <col min="2305" max="2313" width="8.88671875" style="44"/>
    <col min="2314" max="2314" width="10.109375" style="44" customWidth="1"/>
    <col min="2315" max="2315" width="10" style="44" bestFit="1" customWidth="1"/>
    <col min="2316" max="2316" width="12.33203125" style="44" customWidth="1"/>
    <col min="2317" max="2317" width="12.88671875" style="44" customWidth="1"/>
    <col min="2318" max="2319" width="8.88671875" style="44"/>
    <col min="2320" max="2320" width="12.44140625" style="44" customWidth="1"/>
    <col min="2321" max="2559" width="8.88671875" style="44"/>
    <col min="2560" max="2560" width="9.109375" style="44" customWidth="1"/>
    <col min="2561" max="2569" width="8.88671875" style="44"/>
    <col min="2570" max="2570" width="10.109375" style="44" customWidth="1"/>
    <col min="2571" max="2571" width="10" style="44" bestFit="1" customWidth="1"/>
    <col min="2572" max="2572" width="12.33203125" style="44" customWidth="1"/>
    <col min="2573" max="2573" width="12.88671875" style="44" customWidth="1"/>
    <col min="2574" max="2575" width="8.88671875" style="44"/>
    <col min="2576" max="2576" width="12.44140625" style="44" customWidth="1"/>
    <col min="2577" max="2815" width="8.88671875" style="44"/>
    <col min="2816" max="2816" width="9.109375" style="44" customWidth="1"/>
    <col min="2817" max="2825" width="8.88671875" style="44"/>
    <col min="2826" max="2826" width="10.109375" style="44" customWidth="1"/>
    <col min="2827" max="2827" width="10" style="44" bestFit="1" customWidth="1"/>
    <col min="2828" max="2828" width="12.33203125" style="44" customWidth="1"/>
    <col min="2829" max="2829" width="12.88671875" style="44" customWidth="1"/>
    <col min="2830" max="2831" width="8.88671875" style="44"/>
    <col min="2832" max="2832" width="12.44140625" style="44" customWidth="1"/>
    <col min="2833" max="3071" width="8.88671875" style="44"/>
    <col min="3072" max="3072" width="9.109375" style="44" customWidth="1"/>
    <col min="3073" max="3081" width="8.88671875" style="44"/>
    <col min="3082" max="3082" width="10.109375" style="44" customWidth="1"/>
    <col min="3083" max="3083" width="10" style="44" bestFit="1" customWidth="1"/>
    <col min="3084" max="3084" width="12.33203125" style="44" customWidth="1"/>
    <col min="3085" max="3085" width="12.88671875" style="44" customWidth="1"/>
    <col min="3086" max="3087" width="8.88671875" style="44"/>
    <col min="3088" max="3088" width="12.44140625" style="44" customWidth="1"/>
    <col min="3089" max="3327" width="8.88671875" style="44"/>
    <col min="3328" max="3328" width="9.109375" style="44" customWidth="1"/>
    <col min="3329" max="3337" width="8.88671875" style="44"/>
    <col min="3338" max="3338" width="10.109375" style="44" customWidth="1"/>
    <col min="3339" max="3339" width="10" style="44" bestFit="1" customWidth="1"/>
    <col min="3340" max="3340" width="12.33203125" style="44" customWidth="1"/>
    <col min="3341" max="3341" width="12.88671875" style="44" customWidth="1"/>
    <col min="3342" max="3343" width="8.88671875" style="44"/>
    <col min="3344" max="3344" width="12.44140625" style="44" customWidth="1"/>
    <col min="3345" max="3583" width="8.88671875" style="44"/>
    <col min="3584" max="3584" width="9.109375" style="44" customWidth="1"/>
    <col min="3585" max="3593" width="8.88671875" style="44"/>
    <col min="3594" max="3594" width="10.109375" style="44" customWidth="1"/>
    <col min="3595" max="3595" width="10" style="44" bestFit="1" customWidth="1"/>
    <col min="3596" max="3596" width="12.33203125" style="44" customWidth="1"/>
    <col min="3597" max="3597" width="12.88671875" style="44" customWidth="1"/>
    <col min="3598" max="3599" width="8.88671875" style="44"/>
    <col min="3600" max="3600" width="12.44140625" style="44" customWidth="1"/>
    <col min="3601" max="3839" width="8.88671875" style="44"/>
    <col min="3840" max="3840" width="9.109375" style="44" customWidth="1"/>
    <col min="3841" max="3849" width="8.88671875" style="44"/>
    <col min="3850" max="3850" width="10.109375" style="44" customWidth="1"/>
    <col min="3851" max="3851" width="10" style="44" bestFit="1" customWidth="1"/>
    <col min="3852" max="3852" width="12.33203125" style="44" customWidth="1"/>
    <col min="3853" max="3853" width="12.88671875" style="44" customWidth="1"/>
    <col min="3854" max="3855" width="8.88671875" style="44"/>
    <col min="3856" max="3856" width="12.44140625" style="44" customWidth="1"/>
    <col min="3857" max="4095" width="8.88671875" style="44"/>
    <col min="4096" max="4096" width="9.109375" style="44" customWidth="1"/>
    <col min="4097" max="4105" width="8.88671875" style="44"/>
    <col min="4106" max="4106" width="10.109375" style="44" customWidth="1"/>
    <col min="4107" max="4107" width="10" style="44" bestFit="1" customWidth="1"/>
    <col min="4108" max="4108" width="12.33203125" style="44" customWidth="1"/>
    <col min="4109" max="4109" width="12.88671875" style="44" customWidth="1"/>
    <col min="4110" max="4111" width="8.88671875" style="44"/>
    <col min="4112" max="4112" width="12.44140625" style="44" customWidth="1"/>
    <col min="4113" max="4351" width="8.88671875" style="44"/>
    <col min="4352" max="4352" width="9.109375" style="44" customWidth="1"/>
    <col min="4353" max="4361" width="8.88671875" style="44"/>
    <col min="4362" max="4362" width="10.109375" style="44" customWidth="1"/>
    <col min="4363" max="4363" width="10" style="44" bestFit="1" customWidth="1"/>
    <col min="4364" max="4364" width="12.33203125" style="44" customWidth="1"/>
    <col min="4365" max="4365" width="12.88671875" style="44" customWidth="1"/>
    <col min="4366" max="4367" width="8.88671875" style="44"/>
    <col min="4368" max="4368" width="12.44140625" style="44" customWidth="1"/>
    <col min="4369" max="4607" width="8.88671875" style="44"/>
    <col min="4608" max="4608" width="9.109375" style="44" customWidth="1"/>
    <col min="4609" max="4617" width="8.88671875" style="44"/>
    <col min="4618" max="4618" width="10.109375" style="44" customWidth="1"/>
    <col min="4619" max="4619" width="10" style="44" bestFit="1" customWidth="1"/>
    <col min="4620" max="4620" width="12.33203125" style="44" customWidth="1"/>
    <col min="4621" max="4621" width="12.88671875" style="44" customWidth="1"/>
    <col min="4622" max="4623" width="8.88671875" style="44"/>
    <col min="4624" max="4624" width="12.44140625" style="44" customWidth="1"/>
    <col min="4625" max="4863" width="8.88671875" style="44"/>
    <col min="4864" max="4864" width="9.109375" style="44" customWidth="1"/>
    <col min="4865" max="4873" width="8.88671875" style="44"/>
    <col min="4874" max="4874" width="10.109375" style="44" customWidth="1"/>
    <col min="4875" max="4875" width="10" style="44" bestFit="1" customWidth="1"/>
    <col min="4876" max="4876" width="12.33203125" style="44" customWidth="1"/>
    <col min="4877" max="4877" width="12.88671875" style="44" customWidth="1"/>
    <col min="4878" max="4879" width="8.88671875" style="44"/>
    <col min="4880" max="4880" width="12.44140625" style="44" customWidth="1"/>
    <col min="4881" max="5119" width="8.88671875" style="44"/>
    <col min="5120" max="5120" width="9.109375" style="44" customWidth="1"/>
    <col min="5121" max="5129" width="8.88671875" style="44"/>
    <col min="5130" max="5130" width="10.109375" style="44" customWidth="1"/>
    <col min="5131" max="5131" width="10" style="44" bestFit="1" customWidth="1"/>
    <col min="5132" max="5132" width="12.33203125" style="44" customWidth="1"/>
    <col min="5133" max="5133" width="12.88671875" style="44" customWidth="1"/>
    <col min="5134" max="5135" width="8.88671875" style="44"/>
    <col min="5136" max="5136" width="12.44140625" style="44" customWidth="1"/>
    <col min="5137" max="5375" width="8.88671875" style="44"/>
    <col min="5376" max="5376" width="9.109375" style="44" customWidth="1"/>
    <col min="5377" max="5385" width="8.88671875" style="44"/>
    <col min="5386" max="5386" width="10.109375" style="44" customWidth="1"/>
    <col min="5387" max="5387" width="10" style="44" bestFit="1" customWidth="1"/>
    <col min="5388" max="5388" width="12.33203125" style="44" customWidth="1"/>
    <col min="5389" max="5389" width="12.88671875" style="44" customWidth="1"/>
    <col min="5390" max="5391" width="8.88671875" style="44"/>
    <col min="5392" max="5392" width="12.44140625" style="44" customWidth="1"/>
    <col min="5393" max="5631" width="8.88671875" style="44"/>
    <col min="5632" max="5632" width="9.109375" style="44" customWidth="1"/>
    <col min="5633" max="5641" width="8.88671875" style="44"/>
    <col min="5642" max="5642" width="10.109375" style="44" customWidth="1"/>
    <col min="5643" max="5643" width="10" style="44" bestFit="1" customWidth="1"/>
    <col min="5644" max="5644" width="12.33203125" style="44" customWidth="1"/>
    <col min="5645" max="5645" width="12.88671875" style="44" customWidth="1"/>
    <col min="5646" max="5647" width="8.88671875" style="44"/>
    <col min="5648" max="5648" width="12.44140625" style="44" customWidth="1"/>
    <col min="5649" max="5887" width="8.88671875" style="44"/>
    <col min="5888" max="5888" width="9.109375" style="44" customWidth="1"/>
    <col min="5889" max="5897" width="8.88671875" style="44"/>
    <col min="5898" max="5898" width="10.109375" style="44" customWidth="1"/>
    <col min="5899" max="5899" width="10" style="44" bestFit="1" customWidth="1"/>
    <col min="5900" max="5900" width="12.33203125" style="44" customWidth="1"/>
    <col min="5901" max="5901" width="12.88671875" style="44" customWidth="1"/>
    <col min="5902" max="5903" width="8.88671875" style="44"/>
    <col min="5904" max="5904" width="12.44140625" style="44" customWidth="1"/>
    <col min="5905" max="6143" width="8.88671875" style="44"/>
    <col min="6144" max="6144" width="9.109375" style="44" customWidth="1"/>
    <col min="6145" max="6153" width="8.88671875" style="44"/>
    <col min="6154" max="6154" width="10.109375" style="44" customWidth="1"/>
    <col min="6155" max="6155" width="10" style="44" bestFit="1" customWidth="1"/>
    <col min="6156" max="6156" width="12.33203125" style="44" customWidth="1"/>
    <col min="6157" max="6157" width="12.88671875" style="44" customWidth="1"/>
    <col min="6158" max="6159" width="8.88671875" style="44"/>
    <col min="6160" max="6160" width="12.44140625" style="44" customWidth="1"/>
    <col min="6161" max="6399" width="8.88671875" style="44"/>
    <col min="6400" max="6400" width="9.109375" style="44" customWidth="1"/>
    <col min="6401" max="6409" width="8.88671875" style="44"/>
    <col min="6410" max="6410" width="10.109375" style="44" customWidth="1"/>
    <col min="6411" max="6411" width="10" style="44" bestFit="1" customWidth="1"/>
    <col min="6412" max="6412" width="12.33203125" style="44" customWidth="1"/>
    <col min="6413" max="6413" width="12.88671875" style="44" customWidth="1"/>
    <col min="6414" max="6415" width="8.88671875" style="44"/>
    <col min="6416" max="6416" width="12.44140625" style="44" customWidth="1"/>
    <col min="6417" max="6655" width="8.88671875" style="44"/>
    <col min="6656" max="6656" width="9.109375" style="44" customWidth="1"/>
    <col min="6657" max="6665" width="8.88671875" style="44"/>
    <col min="6666" max="6666" width="10.109375" style="44" customWidth="1"/>
    <col min="6667" max="6667" width="10" style="44" bestFit="1" customWidth="1"/>
    <col min="6668" max="6668" width="12.33203125" style="44" customWidth="1"/>
    <col min="6669" max="6669" width="12.88671875" style="44" customWidth="1"/>
    <col min="6670" max="6671" width="8.88671875" style="44"/>
    <col min="6672" max="6672" width="12.44140625" style="44" customWidth="1"/>
    <col min="6673" max="6911" width="8.88671875" style="44"/>
    <col min="6912" max="6912" width="9.109375" style="44" customWidth="1"/>
    <col min="6913" max="6921" width="8.88671875" style="44"/>
    <col min="6922" max="6922" width="10.109375" style="44" customWidth="1"/>
    <col min="6923" max="6923" width="10" style="44" bestFit="1" customWidth="1"/>
    <col min="6924" max="6924" width="12.33203125" style="44" customWidth="1"/>
    <col min="6925" max="6925" width="12.88671875" style="44" customWidth="1"/>
    <col min="6926" max="6927" width="8.88671875" style="44"/>
    <col min="6928" max="6928" width="12.44140625" style="44" customWidth="1"/>
    <col min="6929" max="7167" width="8.88671875" style="44"/>
    <col min="7168" max="7168" width="9.109375" style="44" customWidth="1"/>
    <col min="7169" max="7177" width="8.88671875" style="44"/>
    <col min="7178" max="7178" width="10.109375" style="44" customWidth="1"/>
    <col min="7179" max="7179" width="10" style="44" bestFit="1" customWidth="1"/>
    <col min="7180" max="7180" width="12.33203125" style="44" customWidth="1"/>
    <col min="7181" max="7181" width="12.88671875" style="44" customWidth="1"/>
    <col min="7182" max="7183" width="8.88671875" style="44"/>
    <col min="7184" max="7184" width="12.44140625" style="44" customWidth="1"/>
    <col min="7185" max="7423" width="8.88671875" style="44"/>
    <col min="7424" max="7424" width="9.109375" style="44" customWidth="1"/>
    <col min="7425" max="7433" width="8.88671875" style="44"/>
    <col min="7434" max="7434" width="10.109375" style="44" customWidth="1"/>
    <col min="7435" max="7435" width="10" style="44" bestFit="1" customWidth="1"/>
    <col min="7436" max="7436" width="12.33203125" style="44" customWidth="1"/>
    <col min="7437" max="7437" width="12.88671875" style="44" customWidth="1"/>
    <col min="7438" max="7439" width="8.88671875" style="44"/>
    <col min="7440" max="7440" width="12.44140625" style="44" customWidth="1"/>
    <col min="7441" max="7679" width="8.88671875" style="44"/>
    <col min="7680" max="7680" width="9.109375" style="44" customWidth="1"/>
    <col min="7681" max="7689" width="8.88671875" style="44"/>
    <col min="7690" max="7690" width="10.109375" style="44" customWidth="1"/>
    <col min="7691" max="7691" width="10" style="44" bestFit="1" customWidth="1"/>
    <col min="7692" max="7692" width="12.33203125" style="44" customWidth="1"/>
    <col min="7693" max="7693" width="12.88671875" style="44" customWidth="1"/>
    <col min="7694" max="7695" width="8.88671875" style="44"/>
    <col min="7696" max="7696" width="12.44140625" style="44" customWidth="1"/>
    <col min="7697" max="7935" width="8.88671875" style="44"/>
    <col min="7936" max="7936" width="9.109375" style="44" customWidth="1"/>
    <col min="7937" max="7945" width="8.88671875" style="44"/>
    <col min="7946" max="7946" width="10.109375" style="44" customWidth="1"/>
    <col min="7947" max="7947" width="10" style="44" bestFit="1" customWidth="1"/>
    <col min="7948" max="7948" width="12.33203125" style="44" customWidth="1"/>
    <col min="7949" max="7949" width="12.88671875" style="44" customWidth="1"/>
    <col min="7950" max="7951" width="8.88671875" style="44"/>
    <col min="7952" max="7952" width="12.44140625" style="44" customWidth="1"/>
    <col min="7953" max="8191" width="8.88671875" style="44"/>
    <col min="8192" max="8192" width="9.109375" style="44" customWidth="1"/>
    <col min="8193" max="8201" width="8.88671875" style="44"/>
    <col min="8202" max="8202" width="10.109375" style="44" customWidth="1"/>
    <col min="8203" max="8203" width="10" style="44" bestFit="1" customWidth="1"/>
    <col min="8204" max="8204" width="12.33203125" style="44" customWidth="1"/>
    <col min="8205" max="8205" width="12.88671875" style="44" customWidth="1"/>
    <col min="8206" max="8207" width="8.88671875" style="44"/>
    <col min="8208" max="8208" width="12.44140625" style="44" customWidth="1"/>
    <col min="8209" max="8447" width="8.88671875" style="44"/>
    <col min="8448" max="8448" width="9.109375" style="44" customWidth="1"/>
    <col min="8449" max="8457" width="8.88671875" style="44"/>
    <col min="8458" max="8458" width="10.109375" style="44" customWidth="1"/>
    <col min="8459" max="8459" width="10" style="44" bestFit="1" customWidth="1"/>
    <col min="8460" max="8460" width="12.33203125" style="44" customWidth="1"/>
    <col min="8461" max="8461" width="12.88671875" style="44" customWidth="1"/>
    <col min="8462" max="8463" width="8.88671875" style="44"/>
    <col min="8464" max="8464" width="12.44140625" style="44" customWidth="1"/>
    <col min="8465" max="8703" width="8.88671875" style="44"/>
    <col min="8704" max="8704" width="9.109375" style="44" customWidth="1"/>
    <col min="8705" max="8713" width="8.88671875" style="44"/>
    <col min="8714" max="8714" width="10.109375" style="44" customWidth="1"/>
    <col min="8715" max="8715" width="10" style="44" bestFit="1" customWidth="1"/>
    <col min="8716" max="8716" width="12.33203125" style="44" customWidth="1"/>
    <col min="8717" max="8717" width="12.88671875" style="44" customWidth="1"/>
    <col min="8718" max="8719" width="8.88671875" style="44"/>
    <col min="8720" max="8720" width="12.44140625" style="44" customWidth="1"/>
    <col min="8721" max="8959" width="8.88671875" style="44"/>
    <col min="8960" max="8960" width="9.109375" style="44" customWidth="1"/>
    <col min="8961" max="8969" width="8.88671875" style="44"/>
    <col min="8970" max="8970" width="10.109375" style="44" customWidth="1"/>
    <col min="8971" max="8971" width="10" style="44" bestFit="1" customWidth="1"/>
    <col min="8972" max="8972" width="12.33203125" style="44" customWidth="1"/>
    <col min="8973" max="8973" width="12.88671875" style="44" customWidth="1"/>
    <col min="8974" max="8975" width="8.88671875" style="44"/>
    <col min="8976" max="8976" width="12.44140625" style="44" customWidth="1"/>
    <col min="8977" max="9215" width="8.88671875" style="44"/>
    <col min="9216" max="9216" width="9.109375" style="44" customWidth="1"/>
    <col min="9217" max="9225" width="8.88671875" style="44"/>
    <col min="9226" max="9226" width="10.109375" style="44" customWidth="1"/>
    <col min="9227" max="9227" width="10" style="44" bestFit="1" customWidth="1"/>
    <col min="9228" max="9228" width="12.33203125" style="44" customWidth="1"/>
    <col min="9229" max="9229" width="12.88671875" style="44" customWidth="1"/>
    <col min="9230" max="9231" width="8.88671875" style="44"/>
    <col min="9232" max="9232" width="12.44140625" style="44" customWidth="1"/>
    <col min="9233" max="9471" width="8.88671875" style="44"/>
    <col min="9472" max="9472" width="9.109375" style="44" customWidth="1"/>
    <col min="9473" max="9481" width="8.88671875" style="44"/>
    <col min="9482" max="9482" width="10.109375" style="44" customWidth="1"/>
    <col min="9483" max="9483" width="10" style="44" bestFit="1" customWidth="1"/>
    <col min="9484" max="9484" width="12.33203125" style="44" customWidth="1"/>
    <col min="9485" max="9485" width="12.88671875" style="44" customWidth="1"/>
    <col min="9486" max="9487" width="8.88671875" style="44"/>
    <col min="9488" max="9488" width="12.44140625" style="44" customWidth="1"/>
    <col min="9489" max="9727" width="8.88671875" style="44"/>
    <col min="9728" max="9728" width="9.109375" style="44" customWidth="1"/>
    <col min="9729" max="9737" width="8.88671875" style="44"/>
    <col min="9738" max="9738" width="10.109375" style="44" customWidth="1"/>
    <col min="9739" max="9739" width="10" style="44" bestFit="1" customWidth="1"/>
    <col min="9740" max="9740" width="12.33203125" style="44" customWidth="1"/>
    <col min="9741" max="9741" width="12.88671875" style="44" customWidth="1"/>
    <col min="9742" max="9743" width="8.88671875" style="44"/>
    <col min="9744" max="9744" width="12.44140625" style="44" customWidth="1"/>
    <col min="9745" max="9983" width="8.88671875" style="44"/>
    <col min="9984" max="9984" width="9.109375" style="44" customWidth="1"/>
    <col min="9985" max="9993" width="8.88671875" style="44"/>
    <col min="9994" max="9994" width="10.109375" style="44" customWidth="1"/>
    <col min="9995" max="9995" width="10" style="44" bestFit="1" customWidth="1"/>
    <col min="9996" max="9996" width="12.33203125" style="44" customWidth="1"/>
    <col min="9997" max="9997" width="12.88671875" style="44" customWidth="1"/>
    <col min="9998" max="9999" width="8.88671875" style="44"/>
    <col min="10000" max="10000" width="12.44140625" style="44" customWidth="1"/>
    <col min="10001" max="10239" width="8.88671875" style="44"/>
    <col min="10240" max="10240" width="9.109375" style="44" customWidth="1"/>
    <col min="10241" max="10249" width="8.88671875" style="44"/>
    <col min="10250" max="10250" width="10.109375" style="44" customWidth="1"/>
    <col min="10251" max="10251" width="10" style="44" bestFit="1" customWidth="1"/>
    <col min="10252" max="10252" width="12.33203125" style="44" customWidth="1"/>
    <col min="10253" max="10253" width="12.88671875" style="44" customWidth="1"/>
    <col min="10254" max="10255" width="8.88671875" style="44"/>
    <col min="10256" max="10256" width="12.44140625" style="44" customWidth="1"/>
    <col min="10257" max="10495" width="8.88671875" style="44"/>
    <col min="10496" max="10496" width="9.109375" style="44" customWidth="1"/>
    <col min="10497" max="10505" width="8.88671875" style="44"/>
    <col min="10506" max="10506" width="10.109375" style="44" customWidth="1"/>
    <col min="10507" max="10507" width="10" style="44" bestFit="1" customWidth="1"/>
    <col min="10508" max="10508" width="12.33203125" style="44" customWidth="1"/>
    <col min="10509" max="10509" width="12.88671875" style="44" customWidth="1"/>
    <col min="10510" max="10511" width="8.88671875" style="44"/>
    <col min="10512" max="10512" width="12.44140625" style="44" customWidth="1"/>
    <col min="10513" max="10751" width="8.88671875" style="44"/>
    <col min="10752" max="10752" width="9.109375" style="44" customWidth="1"/>
    <col min="10753" max="10761" width="8.88671875" style="44"/>
    <col min="10762" max="10762" width="10.109375" style="44" customWidth="1"/>
    <col min="10763" max="10763" width="10" style="44" bestFit="1" customWidth="1"/>
    <col min="10764" max="10764" width="12.33203125" style="44" customWidth="1"/>
    <col min="10765" max="10765" width="12.88671875" style="44" customWidth="1"/>
    <col min="10766" max="10767" width="8.88671875" style="44"/>
    <col min="10768" max="10768" width="12.44140625" style="44" customWidth="1"/>
    <col min="10769" max="11007" width="8.88671875" style="44"/>
    <col min="11008" max="11008" width="9.109375" style="44" customWidth="1"/>
    <col min="11009" max="11017" width="8.88671875" style="44"/>
    <col min="11018" max="11018" width="10.109375" style="44" customWidth="1"/>
    <col min="11019" max="11019" width="10" style="44" bestFit="1" customWidth="1"/>
    <col min="11020" max="11020" width="12.33203125" style="44" customWidth="1"/>
    <col min="11021" max="11021" width="12.88671875" style="44" customWidth="1"/>
    <col min="11022" max="11023" width="8.88671875" style="44"/>
    <col min="11024" max="11024" width="12.44140625" style="44" customWidth="1"/>
    <col min="11025" max="11263" width="8.88671875" style="44"/>
    <col min="11264" max="11264" width="9.109375" style="44" customWidth="1"/>
    <col min="11265" max="11273" width="8.88671875" style="44"/>
    <col min="11274" max="11274" width="10.109375" style="44" customWidth="1"/>
    <col min="11275" max="11275" width="10" style="44" bestFit="1" customWidth="1"/>
    <col min="11276" max="11276" width="12.33203125" style="44" customWidth="1"/>
    <col min="11277" max="11277" width="12.88671875" style="44" customWidth="1"/>
    <col min="11278" max="11279" width="8.88671875" style="44"/>
    <col min="11280" max="11280" width="12.44140625" style="44" customWidth="1"/>
    <col min="11281" max="11519" width="8.88671875" style="44"/>
    <col min="11520" max="11520" width="9.109375" style="44" customWidth="1"/>
    <col min="11521" max="11529" width="8.88671875" style="44"/>
    <col min="11530" max="11530" width="10.109375" style="44" customWidth="1"/>
    <col min="11531" max="11531" width="10" style="44" bestFit="1" customWidth="1"/>
    <col min="11532" max="11532" width="12.33203125" style="44" customWidth="1"/>
    <col min="11533" max="11533" width="12.88671875" style="44" customWidth="1"/>
    <col min="11534" max="11535" width="8.88671875" style="44"/>
    <col min="11536" max="11536" width="12.44140625" style="44" customWidth="1"/>
    <col min="11537" max="11775" width="8.88671875" style="44"/>
    <col min="11776" max="11776" width="9.109375" style="44" customWidth="1"/>
    <col min="11777" max="11785" width="8.88671875" style="44"/>
    <col min="11786" max="11786" width="10.109375" style="44" customWidth="1"/>
    <col min="11787" max="11787" width="10" style="44" bestFit="1" customWidth="1"/>
    <col min="11788" max="11788" width="12.33203125" style="44" customWidth="1"/>
    <col min="11789" max="11789" width="12.88671875" style="44" customWidth="1"/>
    <col min="11790" max="11791" width="8.88671875" style="44"/>
    <col min="11792" max="11792" width="12.44140625" style="44" customWidth="1"/>
    <col min="11793" max="12031" width="8.88671875" style="44"/>
    <col min="12032" max="12032" width="9.109375" style="44" customWidth="1"/>
    <col min="12033" max="12041" width="8.88671875" style="44"/>
    <col min="12042" max="12042" width="10.109375" style="44" customWidth="1"/>
    <col min="12043" max="12043" width="10" style="44" bestFit="1" customWidth="1"/>
    <col min="12044" max="12044" width="12.33203125" style="44" customWidth="1"/>
    <col min="12045" max="12045" width="12.88671875" style="44" customWidth="1"/>
    <col min="12046" max="12047" width="8.88671875" style="44"/>
    <col min="12048" max="12048" width="12.44140625" style="44" customWidth="1"/>
    <col min="12049" max="12287" width="8.88671875" style="44"/>
    <col min="12288" max="12288" width="9.109375" style="44" customWidth="1"/>
    <col min="12289" max="12297" width="8.88671875" style="44"/>
    <col min="12298" max="12298" width="10.109375" style="44" customWidth="1"/>
    <col min="12299" max="12299" width="10" style="44" bestFit="1" customWidth="1"/>
    <col min="12300" max="12300" width="12.33203125" style="44" customWidth="1"/>
    <col min="12301" max="12301" width="12.88671875" style="44" customWidth="1"/>
    <col min="12302" max="12303" width="8.88671875" style="44"/>
    <col min="12304" max="12304" width="12.44140625" style="44" customWidth="1"/>
    <col min="12305" max="12543" width="8.88671875" style="44"/>
    <col min="12544" max="12544" width="9.109375" style="44" customWidth="1"/>
    <col min="12545" max="12553" width="8.88671875" style="44"/>
    <col min="12554" max="12554" width="10.109375" style="44" customWidth="1"/>
    <col min="12555" max="12555" width="10" style="44" bestFit="1" customWidth="1"/>
    <col min="12556" max="12556" width="12.33203125" style="44" customWidth="1"/>
    <col min="12557" max="12557" width="12.88671875" style="44" customWidth="1"/>
    <col min="12558" max="12559" width="8.88671875" style="44"/>
    <col min="12560" max="12560" width="12.44140625" style="44" customWidth="1"/>
    <col min="12561" max="12799" width="8.88671875" style="44"/>
    <col min="12800" max="12800" width="9.109375" style="44" customWidth="1"/>
    <col min="12801" max="12809" width="8.88671875" style="44"/>
    <col min="12810" max="12810" width="10.109375" style="44" customWidth="1"/>
    <col min="12811" max="12811" width="10" style="44" bestFit="1" customWidth="1"/>
    <col min="12812" max="12812" width="12.33203125" style="44" customWidth="1"/>
    <col min="12813" max="12813" width="12.88671875" style="44" customWidth="1"/>
    <col min="12814" max="12815" width="8.88671875" style="44"/>
    <col min="12816" max="12816" width="12.44140625" style="44" customWidth="1"/>
    <col min="12817" max="13055" width="8.88671875" style="44"/>
    <col min="13056" max="13056" width="9.109375" style="44" customWidth="1"/>
    <col min="13057" max="13065" width="8.88671875" style="44"/>
    <col min="13066" max="13066" width="10.109375" style="44" customWidth="1"/>
    <col min="13067" max="13067" width="10" style="44" bestFit="1" customWidth="1"/>
    <col min="13068" max="13068" width="12.33203125" style="44" customWidth="1"/>
    <col min="13069" max="13069" width="12.88671875" style="44" customWidth="1"/>
    <col min="13070" max="13071" width="8.88671875" style="44"/>
    <col min="13072" max="13072" width="12.44140625" style="44" customWidth="1"/>
    <col min="13073" max="13311" width="8.88671875" style="44"/>
    <col min="13312" max="13312" width="9.109375" style="44" customWidth="1"/>
    <col min="13313" max="13321" width="8.88671875" style="44"/>
    <col min="13322" max="13322" width="10.109375" style="44" customWidth="1"/>
    <col min="13323" max="13323" width="10" style="44" bestFit="1" customWidth="1"/>
    <col min="13324" max="13324" width="12.33203125" style="44" customWidth="1"/>
    <col min="13325" max="13325" width="12.88671875" style="44" customWidth="1"/>
    <col min="13326" max="13327" width="8.88671875" style="44"/>
    <col min="13328" max="13328" width="12.44140625" style="44" customWidth="1"/>
    <col min="13329" max="13567" width="8.88671875" style="44"/>
    <col min="13568" max="13568" width="9.109375" style="44" customWidth="1"/>
    <col min="13569" max="13577" width="8.88671875" style="44"/>
    <col min="13578" max="13578" width="10.109375" style="44" customWidth="1"/>
    <col min="13579" max="13579" width="10" style="44" bestFit="1" customWidth="1"/>
    <col min="13580" max="13580" width="12.33203125" style="44" customWidth="1"/>
    <col min="13581" max="13581" width="12.88671875" style="44" customWidth="1"/>
    <col min="13582" max="13583" width="8.88671875" style="44"/>
    <col min="13584" max="13584" width="12.44140625" style="44" customWidth="1"/>
    <col min="13585" max="13823" width="8.88671875" style="44"/>
    <col min="13824" max="13824" width="9.109375" style="44" customWidth="1"/>
    <col min="13825" max="13833" width="8.88671875" style="44"/>
    <col min="13834" max="13834" width="10.109375" style="44" customWidth="1"/>
    <col min="13835" max="13835" width="10" style="44" bestFit="1" customWidth="1"/>
    <col min="13836" max="13836" width="12.33203125" style="44" customWidth="1"/>
    <col min="13837" max="13837" width="12.88671875" style="44" customWidth="1"/>
    <col min="13838" max="13839" width="8.88671875" style="44"/>
    <col min="13840" max="13840" width="12.44140625" style="44" customWidth="1"/>
    <col min="13841" max="14079" width="8.88671875" style="44"/>
    <col min="14080" max="14080" width="9.109375" style="44" customWidth="1"/>
    <col min="14081" max="14089" width="8.88671875" style="44"/>
    <col min="14090" max="14090" width="10.109375" style="44" customWidth="1"/>
    <col min="14091" max="14091" width="10" style="44" bestFit="1" customWidth="1"/>
    <col min="14092" max="14092" width="12.33203125" style="44" customWidth="1"/>
    <col min="14093" max="14093" width="12.88671875" style="44" customWidth="1"/>
    <col min="14094" max="14095" width="8.88671875" style="44"/>
    <col min="14096" max="14096" width="12.44140625" style="44" customWidth="1"/>
    <col min="14097" max="14335" width="8.88671875" style="44"/>
    <col min="14336" max="14336" width="9.109375" style="44" customWidth="1"/>
    <col min="14337" max="14345" width="8.88671875" style="44"/>
    <col min="14346" max="14346" width="10.109375" style="44" customWidth="1"/>
    <col min="14347" max="14347" width="10" style="44" bestFit="1" customWidth="1"/>
    <col min="14348" max="14348" width="12.33203125" style="44" customWidth="1"/>
    <col min="14349" max="14349" width="12.88671875" style="44" customWidth="1"/>
    <col min="14350" max="14351" width="8.88671875" style="44"/>
    <col min="14352" max="14352" width="12.44140625" style="44" customWidth="1"/>
    <col min="14353" max="14591" width="8.88671875" style="44"/>
    <col min="14592" max="14592" width="9.109375" style="44" customWidth="1"/>
    <col min="14593" max="14601" width="8.88671875" style="44"/>
    <col min="14602" max="14602" width="10.109375" style="44" customWidth="1"/>
    <col min="14603" max="14603" width="10" style="44" bestFit="1" customWidth="1"/>
    <col min="14604" max="14604" width="12.33203125" style="44" customWidth="1"/>
    <col min="14605" max="14605" width="12.88671875" style="44" customWidth="1"/>
    <col min="14606" max="14607" width="8.88671875" style="44"/>
    <col min="14608" max="14608" width="12.44140625" style="44" customWidth="1"/>
    <col min="14609" max="14847" width="8.88671875" style="44"/>
    <col min="14848" max="14848" width="9.109375" style="44" customWidth="1"/>
    <col min="14849" max="14857" width="8.88671875" style="44"/>
    <col min="14858" max="14858" width="10.109375" style="44" customWidth="1"/>
    <col min="14859" max="14859" width="10" style="44" bestFit="1" customWidth="1"/>
    <col min="14860" max="14860" width="12.33203125" style="44" customWidth="1"/>
    <col min="14861" max="14861" width="12.88671875" style="44" customWidth="1"/>
    <col min="14862" max="14863" width="8.88671875" style="44"/>
    <col min="14864" max="14864" width="12.44140625" style="44" customWidth="1"/>
    <col min="14865" max="15103" width="8.88671875" style="44"/>
    <col min="15104" max="15104" width="9.109375" style="44" customWidth="1"/>
    <col min="15105" max="15113" width="8.88671875" style="44"/>
    <col min="15114" max="15114" width="10.109375" style="44" customWidth="1"/>
    <col min="15115" max="15115" width="10" style="44" bestFit="1" customWidth="1"/>
    <col min="15116" max="15116" width="12.33203125" style="44" customWidth="1"/>
    <col min="15117" max="15117" width="12.88671875" style="44" customWidth="1"/>
    <col min="15118" max="15119" width="8.88671875" style="44"/>
    <col min="15120" max="15120" width="12.44140625" style="44" customWidth="1"/>
    <col min="15121" max="15359" width="8.88671875" style="44"/>
    <col min="15360" max="15360" width="9.109375" style="44" customWidth="1"/>
    <col min="15361" max="15369" width="8.88671875" style="44"/>
    <col min="15370" max="15370" width="10.109375" style="44" customWidth="1"/>
    <col min="15371" max="15371" width="10" style="44" bestFit="1" customWidth="1"/>
    <col min="15372" max="15372" width="12.33203125" style="44" customWidth="1"/>
    <col min="15373" max="15373" width="12.88671875" style="44" customWidth="1"/>
    <col min="15374" max="15375" width="8.88671875" style="44"/>
    <col min="15376" max="15376" width="12.44140625" style="44" customWidth="1"/>
    <col min="15377" max="15615" width="8.88671875" style="44"/>
    <col min="15616" max="15616" width="9.109375" style="44" customWidth="1"/>
    <col min="15617" max="15625" width="8.88671875" style="44"/>
    <col min="15626" max="15626" width="10.109375" style="44" customWidth="1"/>
    <col min="15627" max="15627" width="10" style="44" bestFit="1" customWidth="1"/>
    <col min="15628" max="15628" width="12.33203125" style="44" customWidth="1"/>
    <col min="15629" max="15629" width="12.88671875" style="44" customWidth="1"/>
    <col min="15630" max="15631" width="8.88671875" style="44"/>
    <col min="15632" max="15632" width="12.44140625" style="44" customWidth="1"/>
    <col min="15633" max="15871" width="8.88671875" style="44"/>
    <col min="15872" max="15872" width="9.109375" style="44" customWidth="1"/>
    <col min="15873" max="15881" width="8.88671875" style="44"/>
    <col min="15882" max="15882" width="10.109375" style="44" customWidth="1"/>
    <col min="15883" max="15883" width="10" style="44" bestFit="1" customWidth="1"/>
    <col min="15884" max="15884" width="12.33203125" style="44" customWidth="1"/>
    <col min="15885" max="15885" width="12.88671875" style="44" customWidth="1"/>
    <col min="15886" max="15887" width="8.88671875" style="44"/>
    <col min="15888" max="15888" width="12.44140625" style="44" customWidth="1"/>
    <col min="15889" max="16127" width="8.88671875" style="44"/>
    <col min="16128" max="16128" width="9.109375" style="44" customWidth="1"/>
    <col min="16129" max="16137" width="8.88671875" style="44"/>
    <col min="16138" max="16138" width="10.109375" style="44" customWidth="1"/>
    <col min="16139" max="16139" width="10" style="44" bestFit="1" customWidth="1"/>
    <col min="16140" max="16140" width="12.33203125" style="44" customWidth="1"/>
    <col min="16141" max="16141" width="12.88671875" style="44" customWidth="1"/>
    <col min="16142" max="16143" width="8.88671875" style="44"/>
    <col min="16144" max="16144" width="12.44140625" style="44" customWidth="1"/>
    <col min="16145" max="16384" width="8.88671875" style="44"/>
  </cols>
  <sheetData>
    <row r="2" spans="2:18" s="40" customFormat="1" ht="39" customHeight="1" x14ac:dyDescent="0.65">
      <c r="B2" s="131" t="s">
        <v>88</v>
      </c>
      <c r="C2" s="131"/>
      <c r="D2" s="131"/>
      <c r="E2" s="131"/>
      <c r="F2" s="131"/>
      <c r="G2" s="131"/>
      <c r="H2" s="131"/>
      <c r="I2" s="131"/>
      <c r="J2" s="131"/>
      <c r="K2" s="131"/>
      <c r="L2" s="131"/>
      <c r="M2" s="131"/>
      <c r="N2" s="131"/>
      <c r="O2" s="131"/>
      <c r="P2" s="131"/>
    </row>
    <row r="3" spans="2:18" ht="7.2" customHeight="1" x14ac:dyDescent="0.25">
      <c r="B3" s="41"/>
      <c r="C3" s="42"/>
      <c r="D3" s="41"/>
      <c r="E3" s="41"/>
      <c r="F3" s="41"/>
      <c r="G3" s="41"/>
      <c r="H3" s="41"/>
      <c r="I3" s="43"/>
      <c r="J3" s="43"/>
    </row>
    <row r="4" spans="2:18" ht="18.600000000000001" customHeight="1" x14ac:dyDescent="0.25">
      <c r="B4" s="13" t="s">
        <v>20</v>
      </c>
      <c r="C4" s="13"/>
      <c r="D4" s="13"/>
      <c r="E4" s="13"/>
      <c r="F4" s="13"/>
      <c r="G4" s="13"/>
      <c r="H4" s="13"/>
      <c r="I4" s="13"/>
      <c r="J4" s="22"/>
      <c r="K4" s="22"/>
      <c r="L4" s="22"/>
      <c r="M4" s="22"/>
      <c r="N4" s="62"/>
      <c r="O4" s="62"/>
      <c r="P4" s="62"/>
    </row>
    <row r="5" spans="2:18" ht="7.8" customHeight="1" x14ac:dyDescent="0.25">
      <c r="B5" s="10"/>
      <c r="C5" s="11"/>
      <c r="D5" s="10"/>
      <c r="E5" s="3"/>
      <c r="F5" s="12"/>
      <c r="G5" s="10"/>
      <c r="H5" s="10"/>
      <c r="I5" s="10"/>
      <c r="J5" s="10"/>
      <c r="K5" s="10"/>
      <c r="L5" s="10"/>
      <c r="M5" s="10"/>
    </row>
    <row r="6" spans="2:18" ht="16.5" customHeight="1" x14ac:dyDescent="0.25">
      <c r="B6" s="114" t="s">
        <v>21</v>
      </c>
      <c r="C6" s="114"/>
      <c r="D6" s="27"/>
      <c r="E6" s="28"/>
      <c r="F6" s="20" t="s">
        <v>22</v>
      </c>
      <c r="G6" s="20"/>
      <c r="H6" s="20"/>
      <c r="I6" s="27"/>
      <c r="J6" s="20" t="s">
        <v>23</v>
      </c>
      <c r="K6" s="32"/>
      <c r="L6" s="27"/>
      <c r="M6" s="114" t="s">
        <v>24</v>
      </c>
      <c r="N6" s="114"/>
    </row>
    <row r="7" spans="2:18" ht="42" customHeight="1" x14ac:dyDescent="0.25">
      <c r="B7" s="144" t="s">
        <v>236</v>
      </c>
      <c r="C7" s="144"/>
      <c r="D7" s="144"/>
      <c r="E7" s="28"/>
      <c r="F7" s="30" t="s">
        <v>237</v>
      </c>
      <c r="G7" s="30"/>
      <c r="H7" s="31"/>
      <c r="I7" s="10"/>
      <c r="J7" s="116" t="s">
        <v>87</v>
      </c>
      <c r="K7" s="116"/>
      <c r="L7" s="116"/>
      <c r="M7" s="115" t="s">
        <v>239</v>
      </c>
      <c r="N7" s="115"/>
    </row>
    <row r="8" spans="2:18" ht="16.5" customHeight="1" x14ac:dyDescent="0.25">
      <c r="B8" s="20" t="s">
        <v>25</v>
      </c>
      <c r="C8" s="20"/>
      <c r="D8" s="29"/>
      <c r="E8" s="27"/>
      <c r="F8" s="21" t="s">
        <v>26</v>
      </c>
      <c r="G8" s="27"/>
      <c r="H8" s="27"/>
      <c r="I8" s="27"/>
    </row>
    <row r="9" spans="2:18" ht="16.5" customHeight="1" x14ac:dyDescent="0.25">
      <c r="B9" s="113">
        <f ca="1">TODAY()</f>
        <v>45889</v>
      </c>
      <c r="C9" s="113"/>
      <c r="D9" s="113"/>
      <c r="E9" s="113"/>
      <c r="F9" s="117" t="s">
        <v>238</v>
      </c>
      <c r="G9" s="117"/>
      <c r="H9" s="117"/>
      <c r="I9" s="117"/>
    </row>
    <row r="10" spans="2:18" ht="9.6" customHeight="1" x14ac:dyDescent="0.25">
      <c r="G10" s="46"/>
      <c r="H10" s="47"/>
      <c r="I10" s="47"/>
      <c r="J10" s="47"/>
      <c r="K10" s="47"/>
      <c r="M10" s="45"/>
    </row>
    <row r="11" spans="2:18" ht="16.5" customHeight="1" thickBot="1" x14ac:dyDescent="0.3">
      <c r="G11" s="46" t="s">
        <v>89</v>
      </c>
      <c r="H11" s="47"/>
      <c r="I11" s="47"/>
      <c r="J11" s="47"/>
      <c r="K11" s="47"/>
      <c r="M11" s="45"/>
    </row>
    <row r="12" spans="2:18" ht="20.399999999999999" customHeight="1" thickBot="1" x14ac:dyDescent="0.3">
      <c r="B12" s="135" t="s">
        <v>90</v>
      </c>
      <c r="C12" s="136"/>
      <c r="D12" s="136"/>
      <c r="E12" s="136"/>
      <c r="F12" s="136"/>
      <c r="G12" s="136"/>
      <c r="H12" s="136"/>
      <c r="I12" s="136"/>
      <c r="J12" s="136"/>
      <c r="K12" s="136"/>
      <c r="L12" s="136"/>
      <c r="M12" s="136"/>
      <c r="N12" s="136"/>
      <c r="O12" s="136"/>
      <c r="P12" s="102" t="s">
        <v>32</v>
      </c>
      <c r="R12" s="48"/>
    </row>
    <row r="13" spans="2:18" ht="15.6" thickBot="1" x14ac:dyDescent="0.3">
      <c r="B13" s="132" t="s">
        <v>92</v>
      </c>
      <c r="C13" s="133"/>
      <c r="D13" s="133"/>
      <c r="E13" s="133"/>
      <c r="F13" s="133"/>
      <c r="G13" s="133"/>
      <c r="H13" s="133"/>
      <c r="I13" s="133"/>
      <c r="J13" s="133"/>
      <c r="K13" s="133"/>
      <c r="L13" s="133"/>
      <c r="M13" s="133"/>
      <c r="N13" s="133"/>
      <c r="O13" s="133"/>
      <c r="P13" s="134"/>
      <c r="R13" s="48"/>
    </row>
    <row r="14" spans="2:18" x14ac:dyDescent="0.25">
      <c r="B14" s="59"/>
      <c r="C14" s="59" t="s">
        <v>108</v>
      </c>
      <c r="D14" s="130"/>
      <c r="E14" s="130"/>
      <c r="F14" s="130"/>
      <c r="G14" s="130"/>
      <c r="H14" s="130"/>
      <c r="I14" s="130"/>
      <c r="J14" s="61"/>
      <c r="K14" s="60"/>
      <c r="L14" s="60"/>
      <c r="M14" s="60"/>
      <c r="N14" s="59" t="s">
        <v>92</v>
      </c>
      <c r="O14" s="58"/>
      <c r="P14" s="58"/>
      <c r="R14" s="48"/>
    </row>
    <row r="15" spans="2:18" ht="43.5" customHeight="1" x14ac:dyDescent="0.25">
      <c r="B15" s="63"/>
      <c r="C15" s="143" t="s">
        <v>230</v>
      </c>
      <c r="D15" s="143"/>
      <c r="E15" s="143"/>
      <c r="F15" s="143"/>
      <c r="G15" s="143"/>
      <c r="H15" s="143"/>
      <c r="I15" s="143"/>
      <c r="J15" s="64" t="s">
        <v>91</v>
      </c>
      <c r="K15" s="65">
        <v>10</v>
      </c>
      <c r="L15" s="137" t="s">
        <v>107</v>
      </c>
      <c r="M15" s="138"/>
      <c r="N15" s="66"/>
      <c r="O15" s="66"/>
      <c r="P15" s="67"/>
      <c r="R15" s="48"/>
    </row>
    <row r="16" spans="2:18" ht="32.25" customHeight="1" x14ac:dyDescent="0.25">
      <c r="B16" s="68"/>
      <c r="C16" s="143" t="s">
        <v>231</v>
      </c>
      <c r="D16" s="143"/>
      <c r="E16" s="143"/>
      <c r="F16" s="143"/>
      <c r="G16" s="143"/>
      <c r="H16" s="143"/>
      <c r="I16" s="143"/>
      <c r="J16" s="51" t="s">
        <v>91</v>
      </c>
      <c r="K16" s="65">
        <v>10</v>
      </c>
      <c r="L16" s="139"/>
      <c r="M16" s="140"/>
      <c r="N16" s="56"/>
      <c r="O16" s="56"/>
      <c r="P16" s="69"/>
      <c r="R16" s="48"/>
    </row>
    <row r="17" spans="2:24" ht="28.5" customHeight="1" x14ac:dyDescent="0.25">
      <c r="B17" s="68"/>
      <c r="C17" s="143" t="s">
        <v>232</v>
      </c>
      <c r="D17" s="143"/>
      <c r="E17" s="143"/>
      <c r="F17" s="143"/>
      <c r="G17" s="143"/>
      <c r="H17" s="143"/>
      <c r="I17" s="143"/>
      <c r="J17" s="51" t="s">
        <v>91</v>
      </c>
      <c r="K17" s="65">
        <v>10</v>
      </c>
      <c r="L17" s="139"/>
      <c r="M17" s="140"/>
      <c r="N17" s="56"/>
      <c r="O17" s="56"/>
      <c r="P17" s="69"/>
    </row>
    <row r="18" spans="2:24" ht="45.75" customHeight="1" x14ac:dyDescent="0.25">
      <c r="B18" s="68"/>
      <c r="C18" s="143" t="s">
        <v>233</v>
      </c>
      <c r="D18" s="143"/>
      <c r="E18" s="143"/>
      <c r="F18" s="143"/>
      <c r="G18" s="143"/>
      <c r="H18" s="143"/>
      <c r="I18" s="143"/>
      <c r="J18" s="51" t="s">
        <v>91</v>
      </c>
      <c r="K18" s="65">
        <v>10</v>
      </c>
      <c r="L18" s="139"/>
      <c r="M18" s="140"/>
      <c r="N18" s="56"/>
      <c r="O18" s="56"/>
      <c r="P18" s="69"/>
      <c r="R18" s="48"/>
    </row>
    <row r="19" spans="2:24" ht="32.25" customHeight="1" x14ac:dyDescent="0.25">
      <c r="B19" s="68"/>
      <c r="C19" s="143" t="s">
        <v>232</v>
      </c>
      <c r="D19" s="143"/>
      <c r="E19" s="143"/>
      <c r="F19" s="143"/>
      <c r="G19" s="143"/>
      <c r="H19" s="143"/>
      <c r="I19" s="143"/>
      <c r="J19" s="51" t="s">
        <v>91</v>
      </c>
      <c r="K19" s="65">
        <v>10</v>
      </c>
      <c r="L19" s="139"/>
      <c r="M19" s="140"/>
      <c r="N19" s="56"/>
      <c r="O19" s="56"/>
      <c r="P19" s="69"/>
      <c r="R19" s="48"/>
    </row>
    <row r="20" spans="2:24" ht="38.25" customHeight="1" x14ac:dyDescent="0.25">
      <c r="B20" s="68"/>
      <c r="C20" s="143" t="s">
        <v>234</v>
      </c>
      <c r="D20" s="143"/>
      <c r="E20" s="143"/>
      <c r="F20" s="143"/>
      <c r="G20" s="143"/>
      <c r="H20" s="143"/>
      <c r="I20" s="143"/>
      <c r="J20" s="51" t="s">
        <v>91</v>
      </c>
      <c r="K20" s="65">
        <v>10</v>
      </c>
      <c r="L20" s="139"/>
      <c r="M20" s="140"/>
      <c r="N20" s="56"/>
      <c r="O20" s="56"/>
      <c r="P20" s="69"/>
      <c r="R20" s="48"/>
    </row>
    <row r="21" spans="2:24" ht="42.6" customHeight="1" x14ac:dyDescent="0.25">
      <c r="B21" s="68"/>
      <c r="C21" s="143" t="s">
        <v>235</v>
      </c>
      <c r="D21" s="143"/>
      <c r="E21" s="143"/>
      <c r="F21" s="143"/>
      <c r="G21" s="143"/>
      <c r="H21" s="143"/>
      <c r="I21" s="143"/>
      <c r="J21" s="51" t="s">
        <v>91</v>
      </c>
      <c r="K21" s="65">
        <v>10</v>
      </c>
      <c r="L21" s="139"/>
      <c r="M21" s="140"/>
      <c r="N21" s="56"/>
      <c r="O21" s="56"/>
      <c r="P21" s="69"/>
      <c r="T21" s="50"/>
      <c r="W21" s="49"/>
    </row>
    <row r="22" spans="2:24" ht="36.75" customHeight="1" x14ac:dyDescent="0.25">
      <c r="B22" s="68"/>
      <c r="C22" s="143" t="s">
        <v>106</v>
      </c>
      <c r="D22" s="143"/>
      <c r="E22" s="143"/>
      <c r="F22" s="143"/>
      <c r="G22" s="143"/>
      <c r="H22" s="143"/>
      <c r="I22" s="143"/>
      <c r="J22" s="51" t="s">
        <v>91</v>
      </c>
      <c r="K22" s="65">
        <v>10</v>
      </c>
      <c r="L22" s="139"/>
      <c r="M22" s="140"/>
      <c r="N22" s="56"/>
      <c r="O22" s="56"/>
      <c r="P22" s="69"/>
    </row>
    <row r="23" spans="2:24" ht="36.75" customHeight="1" x14ac:dyDescent="0.25">
      <c r="B23" s="70"/>
      <c r="C23" s="57"/>
      <c r="D23" s="57"/>
      <c r="E23" s="57"/>
      <c r="F23" s="57"/>
      <c r="G23" s="57"/>
      <c r="H23" s="57"/>
      <c r="I23" s="57"/>
      <c r="J23" s="57"/>
      <c r="K23" s="57"/>
      <c r="L23" s="139"/>
      <c r="M23" s="140"/>
      <c r="N23" s="56"/>
      <c r="O23" s="56"/>
      <c r="P23" s="69"/>
    </row>
    <row r="24" spans="2:24" ht="42" customHeight="1" x14ac:dyDescent="0.25">
      <c r="B24" s="70"/>
      <c r="C24" s="57"/>
      <c r="D24" s="57"/>
      <c r="E24" s="57"/>
      <c r="F24" s="57"/>
      <c r="G24" s="57"/>
      <c r="H24" s="57"/>
      <c r="I24" s="57"/>
      <c r="J24" s="57"/>
      <c r="K24" s="57"/>
      <c r="L24" s="139"/>
      <c r="M24" s="140"/>
      <c r="N24" s="56"/>
      <c r="O24" s="56"/>
      <c r="P24" s="69"/>
      <c r="Q24" s="48"/>
    </row>
    <row r="25" spans="2:24" ht="42" customHeight="1" x14ac:dyDescent="0.25">
      <c r="B25" s="71"/>
      <c r="C25" s="72"/>
      <c r="D25" s="72"/>
      <c r="E25" s="145"/>
      <c r="F25" s="145"/>
      <c r="G25" s="145"/>
      <c r="H25" s="72"/>
      <c r="I25" s="73"/>
      <c r="J25" s="72"/>
      <c r="K25" s="73"/>
      <c r="L25" s="139"/>
      <c r="M25" s="140"/>
      <c r="N25" s="74"/>
      <c r="O25" s="75"/>
      <c r="P25" s="76"/>
      <c r="X25" s="55" t="s">
        <v>105</v>
      </c>
    </row>
    <row r="26" spans="2:24" ht="42" customHeight="1" x14ac:dyDescent="0.25">
      <c r="B26" s="77"/>
      <c r="C26" s="78"/>
      <c r="D26" s="79"/>
      <c r="E26" s="146"/>
      <c r="F26" s="146"/>
      <c r="G26" s="146"/>
      <c r="H26" s="79"/>
      <c r="I26" s="79"/>
      <c r="J26" s="79"/>
      <c r="K26" s="79"/>
      <c r="L26" s="141"/>
      <c r="M26" s="142"/>
      <c r="N26" s="80"/>
      <c r="O26" s="79"/>
      <c r="P26" s="81"/>
    </row>
    <row r="27" spans="2:24" ht="42" customHeight="1" x14ac:dyDescent="0.25">
      <c r="M27" s="53"/>
    </row>
    <row r="28" spans="2:24" ht="56.25" customHeight="1" x14ac:dyDescent="0.25"/>
    <row r="29" spans="2:24" ht="51" customHeight="1" x14ac:dyDescent="0.25"/>
    <row r="30" spans="2:24" ht="42" customHeight="1" x14ac:dyDescent="0.25"/>
    <row r="31" spans="2:24" ht="42" customHeight="1" x14ac:dyDescent="0.25">
      <c r="B31" s="48"/>
    </row>
    <row r="32" spans="2:24" ht="42" customHeight="1" x14ac:dyDescent="0.25">
      <c r="D32" s="48"/>
    </row>
    <row r="33" spans="2:3" x14ac:dyDescent="0.25">
      <c r="B33" s="48"/>
    </row>
    <row r="34" spans="2:3" x14ac:dyDescent="0.25">
      <c r="B34" s="52"/>
      <c r="C34" s="53"/>
    </row>
    <row r="35" spans="2:3" x14ac:dyDescent="0.25">
      <c r="B35" s="52"/>
      <c r="C35" s="50"/>
    </row>
    <row r="36" spans="2:3" ht="7.5" customHeight="1" x14ac:dyDescent="0.25">
      <c r="C36" s="50"/>
    </row>
    <row r="37" spans="2:3" x14ac:dyDescent="0.25">
      <c r="B37" s="53"/>
      <c r="C37" s="53"/>
    </row>
    <row r="41" spans="2:3" x14ac:dyDescent="0.25">
      <c r="B41" s="53"/>
    </row>
    <row r="43" spans="2:3" x14ac:dyDescent="0.25">
      <c r="B43" s="48"/>
    </row>
    <row r="49" spans="2:16" x14ac:dyDescent="0.25">
      <c r="B49" s="54"/>
      <c r="C49" s="54"/>
      <c r="D49" s="54"/>
      <c r="E49" s="54"/>
      <c r="F49" s="54"/>
      <c r="G49" s="54"/>
      <c r="H49" s="54"/>
      <c r="I49" s="54"/>
      <c r="J49" s="54"/>
      <c r="K49" s="54"/>
      <c r="L49" s="54"/>
      <c r="M49" s="54"/>
      <c r="N49" s="54"/>
      <c r="O49" s="54"/>
      <c r="P49" s="54"/>
    </row>
    <row r="50" spans="2:16" s="54" customFormat="1" ht="20.25" customHeight="1" x14ac:dyDescent="0.25">
      <c r="B50" s="44"/>
      <c r="C50" s="44"/>
      <c r="D50" s="44"/>
      <c r="E50" s="44"/>
      <c r="F50" s="44"/>
      <c r="G50" s="44"/>
      <c r="H50" s="44"/>
      <c r="I50" s="44"/>
      <c r="J50" s="44"/>
      <c r="K50" s="44"/>
      <c r="L50" s="44"/>
      <c r="M50" s="44"/>
      <c r="N50" s="44"/>
      <c r="O50" s="44"/>
      <c r="P50" s="44"/>
    </row>
    <row r="53" spans="2:16" ht="15.75" customHeight="1" x14ac:dyDescent="0.25"/>
    <row r="54" spans="2:16" ht="16.5" customHeight="1" x14ac:dyDescent="0.25"/>
    <row r="55" spans="2:16" ht="15.75" customHeight="1" x14ac:dyDescent="0.25"/>
    <row r="56" spans="2:16" ht="15.75" customHeight="1" x14ac:dyDescent="0.25"/>
    <row r="57" spans="2:16" ht="15" customHeight="1" x14ac:dyDescent="0.25"/>
    <row r="58" spans="2:16" ht="15" customHeight="1" x14ac:dyDescent="0.25"/>
    <row r="59" spans="2:16" ht="17.25" customHeight="1" x14ac:dyDescent="0.25"/>
    <row r="60" spans="2:16" ht="15.75" customHeight="1" x14ac:dyDescent="0.25"/>
    <row r="61" spans="2:16" ht="18.75" customHeight="1" x14ac:dyDescent="0.25"/>
    <row r="62" spans="2:16" ht="15" customHeight="1" x14ac:dyDescent="0.25"/>
    <row r="63" spans="2:16" ht="16.5" customHeight="1" x14ac:dyDescent="0.25"/>
    <row r="64" spans="2:16" ht="16.5" customHeight="1" x14ac:dyDescent="0.25"/>
    <row r="65" s="44" customFormat="1" ht="17.25" customHeight="1" x14ac:dyDescent="0.25"/>
    <row r="66" s="44" customFormat="1" ht="26.25" customHeight="1" x14ac:dyDescent="0.25"/>
    <row r="67" s="44" customFormat="1" ht="17.25" customHeight="1" x14ac:dyDescent="0.25"/>
    <row r="68" s="44" customFormat="1" ht="23.25" customHeight="1" x14ac:dyDescent="0.25"/>
    <row r="69" s="44" customFormat="1" ht="18" customHeight="1" x14ac:dyDescent="0.25"/>
    <row r="70" s="44" customFormat="1" ht="21" customHeight="1" x14ac:dyDescent="0.25"/>
    <row r="71" s="44" customFormat="1" ht="16.5" customHeight="1" x14ac:dyDescent="0.25"/>
    <row r="72" s="44" customFormat="1" ht="18" customHeight="1" x14ac:dyDescent="0.25"/>
    <row r="73" s="44" customFormat="1" ht="18" customHeight="1" x14ac:dyDescent="0.25"/>
    <row r="74" s="44" customFormat="1" ht="22.5" customHeight="1" x14ac:dyDescent="0.25"/>
    <row r="75" s="44" customFormat="1" ht="18" customHeight="1" x14ac:dyDescent="0.25"/>
    <row r="76" s="44" customFormat="1" ht="18" customHeight="1" x14ac:dyDescent="0.25"/>
    <row r="77" s="44" customFormat="1" ht="18" customHeight="1" x14ac:dyDescent="0.25"/>
    <row r="78" s="44" customFormat="1" ht="18" customHeight="1" x14ac:dyDescent="0.25"/>
    <row r="79" s="44" customFormat="1" ht="18" customHeight="1" x14ac:dyDescent="0.25"/>
    <row r="80" s="44" customFormat="1" ht="18" customHeight="1" x14ac:dyDescent="0.25"/>
    <row r="81" s="44" customFormat="1" ht="17.25" customHeight="1" x14ac:dyDescent="0.25"/>
    <row r="107" spans="4:14" x14ac:dyDescent="0.25">
      <c r="D107" s="129"/>
      <c r="E107" s="129"/>
      <c r="F107" s="129"/>
      <c r="G107" s="129"/>
      <c r="H107" s="129"/>
      <c r="I107" s="129"/>
      <c r="J107" s="129"/>
      <c r="K107" s="129"/>
      <c r="L107" s="129"/>
      <c r="M107" s="129"/>
      <c r="N107" s="129"/>
    </row>
  </sheetData>
  <mergeCells count="23">
    <mergeCell ref="B2:P2"/>
    <mergeCell ref="B13:P13"/>
    <mergeCell ref="B12:O12"/>
    <mergeCell ref="L15:M26"/>
    <mergeCell ref="C15:I15"/>
    <mergeCell ref="C16:I16"/>
    <mergeCell ref="C17:I17"/>
    <mergeCell ref="B7:D7"/>
    <mergeCell ref="C18:I18"/>
    <mergeCell ref="C19:I19"/>
    <mergeCell ref="C22:I22"/>
    <mergeCell ref="C20:I20"/>
    <mergeCell ref="C21:I21"/>
    <mergeCell ref="E25:G26"/>
    <mergeCell ref="D107:N107"/>
    <mergeCell ref="B6:C6"/>
    <mergeCell ref="J7:L7"/>
    <mergeCell ref="M6:N6"/>
    <mergeCell ref="M7:N7"/>
    <mergeCell ref="B9:E9"/>
    <mergeCell ref="F9:I9"/>
    <mergeCell ref="D14:E14"/>
    <mergeCell ref="F14:I14"/>
  </mergeCells>
  <printOptions horizontalCentered="1"/>
  <pageMargins left="0.23622047244094488" right="0.23622047244094488" top="0.19685039370078741" bottom="0.23622047244094488" header="0.31496062992125984" footer="0.31496062992125984"/>
  <pageSetup paperSize="9" scale="7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MEMÓRIA</vt:lpstr>
      <vt:lpstr>COMP </vt:lpstr>
      <vt:lpstr>'COMP '!Area_de_impressao</vt:lpstr>
      <vt:lpstr>MEMÓRIA!Area_de_impressao</vt:lpstr>
      <vt:lpstr>'COMP '!Titulos_de_impressao</vt:lpstr>
      <vt:lpstr>MEMÓRIA!Titulos_de_impressao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Junior</dc:creator>
  <cp:lastModifiedBy>Castro Engenharia</cp:lastModifiedBy>
  <cp:lastPrinted>2025-08-20T13:09:33Z</cp:lastPrinted>
  <dcterms:created xsi:type="dcterms:W3CDTF">2015-06-05T18:19:34Z</dcterms:created>
  <dcterms:modified xsi:type="dcterms:W3CDTF">2025-08-20T13:09:40Z</dcterms:modified>
</cp:coreProperties>
</file>